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codeName="ThisWorkbook" defaultThemeVersion="124226"/>
  <xr:revisionPtr revIDLastSave="65" documentId="13_ncr:1_{394AEB1F-E2D1-4AAE-B742-DF52884C917F}" xr6:coauthVersionLast="47" xr6:coauthVersionMax="47" xr10:uidLastSave="{D097DAF1-91EB-45F9-9E2F-C23CE8641986}"/>
  <bookViews>
    <workbookView xWindow="-120" yWindow="-120" windowWidth="29040" windowHeight="15720" tabRatio="830" xr2:uid="{00000000-000D-0000-FFFF-FFFF00000000}"/>
  </bookViews>
  <sheets>
    <sheet name="Cover Page" sheetId="15" r:id="rId1"/>
    <sheet name="2.1 Data Summary" sheetId="1" r:id="rId2"/>
    <sheet name="2.2 Populations" sheetId="16" r:id="rId3"/>
    <sheet name="2.3 Annual Per Capita Use" sheetId="17" r:id="rId4"/>
    <sheet name="2.4 Crop Irrigation Rates" sheetId="18" r:id="rId5"/>
    <sheet name="2.5 Annual Crop Irrigation Rate" sheetId="20" r:id="rId6"/>
    <sheet name="2.6 CMWD Deliveries" sheetId="21" r:id="rId7"/>
    <sheet name="2.7 CMWD Regions" sheetId="22" r:id="rId8"/>
    <sheet name="2.8 GSWC" sheetId="23" r:id="rId9"/>
    <sheet name="2.9 Hermitage MWC" sheetId="24" r:id="rId10"/>
    <sheet name="2.10 SCWMC" sheetId="25" r:id="rId11"/>
    <sheet name="2.11 Region 4" sheetId="26" r:id="rId12"/>
    <sheet name="2.12 Ag Drought Adjustment" sheetId="28" r:id="rId13"/>
    <sheet name="2.13 Sisar" sheetId="29" r:id="rId14"/>
    <sheet name="2.14 Region 5" sheetId="31" r:id="rId15"/>
    <sheet name="2.15 Region 5 Ag CMWD" sheetId="32" r:id="rId16"/>
    <sheet name="2.16 Region 5 Ag GW" sheetId="33" r:id="rId17"/>
    <sheet name="2.17 Ventura Water" sheetId="34" r:id="rId18"/>
    <sheet name="2.18 Casitas MWC" sheetId="35" r:id="rId19"/>
    <sheet name="2.19 Region 1" sheetId="36" r:id="rId20"/>
    <sheet name="2.20 Region 1 Ag CMWD" sheetId="37" r:id="rId21"/>
    <sheet name="2.21 Region 1 Ag GW" sheetId="39" r:id="rId22"/>
    <sheet name="2.22 VRWD" sheetId="41" r:id="rId23"/>
    <sheet name="2.23 Rancho del Cielo" sheetId="42" r:id="rId24"/>
    <sheet name="2.24 Rancho Matilija" sheetId="43" r:id="rId25"/>
    <sheet name="2.25 Old Creek Road" sheetId="44" r:id="rId26"/>
    <sheet name="2.26 Tico" sheetId="45" r:id="rId27"/>
    <sheet name="2.27 Region 2" sheetId="40" r:id="rId28"/>
    <sheet name="2.28 Region 2 Ag CMWD" sheetId="46" r:id="rId29"/>
    <sheet name="2.29 Region 2 Ag GW" sheetId="47" r:id="rId30"/>
    <sheet name="2.30 Region 2 and 3 CMWD Adjust" sheetId="48" r:id="rId31"/>
    <sheet name="2.31 MOWD" sheetId="51" r:id="rId32"/>
    <sheet name="2.32 Region 3" sheetId="49" r:id="rId33"/>
    <sheet name="2.33 Region 3 Ag CMWD" sheetId="52" r:id="rId34"/>
    <sheet name="2.34 Region 3 Ag GW" sheetId="53" r:id="rId35"/>
    <sheet name="2.35 NF Springs" sheetId="54" r:id="rId36"/>
    <sheet name="2.36 Total Pumping" sheetId="55" r:id="rId37"/>
    <sheet name="2.37 Ag Pumping" sheetId="56" r:id="rId3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55" l="1"/>
  <c r="D7" i="55" l="1"/>
  <c r="E7" i="55"/>
  <c r="E27" i="40"/>
  <c r="B4" i="28"/>
  <c r="C3" i="28"/>
  <c r="C5" i="28"/>
  <c r="C6" i="28"/>
  <c r="C7" i="28"/>
  <c r="H27" i="41" l="1"/>
  <c r="C27" i="40"/>
  <c r="G27" i="46"/>
  <c r="B27" i="46"/>
  <c r="E27" i="46"/>
  <c r="L27" i="46"/>
  <c r="D27" i="46"/>
  <c r="K27" i="46"/>
  <c r="C27" i="46"/>
  <c r="J27" i="46"/>
  <c r="B27" i="37"/>
  <c r="I27" i="46"/>
  <c r="G27" i="40"/>
  <c r="H27" i="40"/>
  <c r="F27" i="40"/>
  <c r="B27" i="40"/>
  <c r="D27" i="40"/>
  <c r="H27" i="46"/>
  <c r="B27" i="48"/>
  <c r="C4" i="28"/>
  <c r="F27" i="46"/>
  <c r="B27" i="54"/>
  <c r="B27" i="53"/>
  <c r="G27" i="53"/>
  <c r="E27" i="53"/>
  <c r="F27" i="53"/>
  <c r="D27" i="53"/>
  <c r="C27" i="53"/>
  <c r="G27" i="52"/>
  <c r="F27" i="52"/>
  <c r="B27" i="52"/>
  <c r="H27" i="52"/>
  <c r="C27" i="52"/>
  <c r="D27" i="52"/>
  <c r="E27" i="52"/>
  <c r="E27" i="51"/>
  <c r="K27" i="51"/>
  <c r="B27" i="51"/>
  <c r="F27" i="51"/>
  <c r="G27" i="51"/>
  <c r="J27" i="51"/>
  <c r="C27" i="51"/>
  <c r="L27" i="51"/>
  <c r="D27" i="51"/>
  <c r="M27" i="51"/>
  <c r="I27" i="51"/>
  <c r="H27" i="51"/>
  <c r="B27" i="49"/>
  <c r="C27" i="49"/>
  <c r="E27" i="49"/>
  <c r="K27" i="49"/>
  <c r="F27" i="49"/>
  <c r="G27" i="49"/>
  <c r="H27" i="49"/>
  <c r="D27" i="49"/>
  <c r="L27" i="49"/>
  <c r="I27" i="49"/>
  <c r="J27" i="49"/>
  <c r="C27" i="48"/>
  <c r="G27" i="47"/>
  <c r="F27" i="47"/>
  <c r="I27" i="47"/>
  <c r="K27" i="47"/>
  <c r="B27" i="47"/>
  <c r="E27" i="47"/>
  <c r="L27" i="47"/>
  <c r="D27" i="47"/>
  <c r="C27" i="47"/>
  <c r="J27" i="47"/>
  <c r="H27" i="47"/>
  <c r="G27" i="44"/>
  <c r="F27" i="37"/>
  <c r="D27" i="39"/>
  <c r="B27" i="42"/>
  <c r="C27" i="45"/>
  <c r="E27" i="45"/>
  <c r="B27" i="45"/>
  <c r="F27" i="42"/>
  <c r="C27" i="31"/>
  <c r="C27" i="36"/>
  <c r="C27" i="44"/>
  <c r="H27" i="42"/>
  <c r="E27" i="42"/>
  <c r="C27" i="43"/>
  <c r="F27" i="44"/>
  <c r="D27" i="44"/>
  <c r="F27" i="36"/>
  <c r="H27" i="36"/>
  <c r="L27" i="41"/>
  <c r="D27" i="41"/>
  <c r="G27" i="41"/>
  <c r="B27" i="41"/>
  <c r="E27" i="41"/>
  <c r="C27" i="41"/>
  <c r="F27" i="41"/>
  <c r="D27" i="42"/>
  <c r="I27" i="40"/>
  <c r="K27" i="40"/>
  <c r="B27" i="44"/>
  <c r="I27" i="42"/>
  <c r="B27" i="43"/>
  <c r="H27" i="45"/>
  <c r="D27" i="45"/>
  <c r="J27" i="40"/>
  <c r="G27" i="45"/>
  <c r="F27" i="45"/>
  <c r="E27" i="44"/>
  <c r="D27" i="43"/>
  <c r="F27" i="43"/>
  <c r="E27" i="43"/>
  <c r="G27" i="42"/>
  <c r="C27" i="42"/>
  <c r="K27" i="41"/>
  <c r="J27" i="41"/>
  <c r="I27" i="41"/>
  <c r="J27" i="36"/>
  <c r="B27" i="39"/>
  <c r="F27" i="39"/>
  <c r="I27" i="36"/>
  <c r="D27" i="35"/>
  <c r="E27" i="35"/>
  <c r="B27" i="35"/>
  <c r="I27" i="35"/>
  <c r="C27" i="35"/>
  <c r="F27" i="35"/>
  <c r="G27" i="35"/>
  <c r="H27" i="35"/>
  <c r="C27" i="34"/>
  <c r="B27" i="34"/>
  <c r="E27" i="33"/>
  <c r="B27" i="33"/>
  <c r="F27" i="33"/>
  <c r="D27" i="33"/>
  <c r="C27" i="33"/>
  <c r="D27" i="32"/>
  <c r="E27" i="32"/>
  <c r="F27" i="32"/>
  <c r="C27" i="32"/>
  <c r="B27" i="32"/>
  <c r="B27" i="31"/>
  <c r="G27" i="31"/>
  <c r="D27" i="31"/>
  <c r="H27" i="31"/>
  <c r="I27" i="31"/>
  <c r="J27" i="31"/>
  <c r="K27" i="31"/>
  <c r="E27" i="31"/>
  <c r="F27" i="31"/>
  <c r="C27" i="29"/>
  <c r="J27" i="29"/>
  <c r="B27" i="29"/>
  <c r="F27" i="29"/>
  <c r="G27" i="29"/>
  <c r="H27" i="29"/>
  <c r="K27" i="29"/>
  <c r="I27" i="29"/>
  <c r="E27" i="29"/>
  <c r="L27" i="29"/>
  <c r="D27" i="29"/>
  <c r="G27" i="25"/>
  <c r="B27" i="25"/>
  <c r="E27" i="23"/>
  <c r="F27" i="25"/>
  <c r="M27" i="25"/>
  <c r="E27" i="25"/>
  <c r="L27" i="25"/>
  <c r="D27" i="25"/>
  <c r="K27" i="25"/>
  <c r="C27" i="25"/>
  <c r="N27" i="25"/>
  <c r="J27" i="25"/>
  <c r="I27" i="25"/>
  <c r="B27" i="23"/>
  <c r="F27" i="23"/>
  <c r="H27" i="25"/>
  <c r="H27" i="26"/>
  <c r="F27" i="26"/>
  <c r="K27" i="26"/>
  <c r="C27" i="26"/>
  <c r="I27" i="26"/>
  <c r="B27" i="26"/>
  <c r="D27" i="26"/>
  <c r="J27" i="26"/>
  <c r="D27" i="24"/>
  <c r="E27" i="24"/>
  <c r="F27" i="24"/>
  <c r="I27" i="24"/>
  <c r="B27" i="24"/>
  <c r="G27" i="24"/>
  <c r="J27" i="24"/>
  <c r="H27" i="24"/>
  <c r="C27" i="24"/>
  <c r="D27" i="23"/>
  <c r="I27" i="23"/>
  <c r="H27" i="23"/>
  <c r="K27" i="23"/>
  <c r="C27" i="23"/>
  <c r="G27" i="23"/>
  <c r="B20" i="16" l="1"/>
  <c r="J27" i="23" l="1"/>
  <c r="M27" i="23" l="1"/>
  <c r="L27" i="23"/>
  <c r="B27" i="36" l="1"/>
  <c r="K27" i="36"/>
  <c r="E27" i="26" l="1"/>
  <c r="G27" i="26"/>
  <c r="D27" i="37" l="1"/>
  <c r="C27" i="37" l="1"/>
  <c r="E27" i="37"/>
  <c r="E27" i="39" l="1"/>
  <c r="C27" i="39"/>
  <c r="D27" i="36" l="1"/>
  <c r="G27" i="36" l="1"/>
  <c r="E27" i="36"/>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<sst xmlns="http://schemas.openxmlformats.org/spreadsheetml/2006/main" count="966" uniqueCount="499">
  <si>
    <t>Table 2.1 Data Sources for Supply and Demand Analyses</t>
  </si>
  <si>
    <t>Report / Data Source</t>
  </si>
  <si>
    <t>Organization / Author(s)</t>
  </si>
  <si>
    <t>Year(s) Published / Obtained</t>
  </si>
  <si>
    <t>Model Years</t>
  </si>
  <si>
    <t>Use</t>
  </si>
  <si>
    <t>City of Ventura Comprehensive Water Resources Report</t>
  </si>
  <si>
    <t>City of Ventura</t>
  </si>
  <si>
    <t>2013, 2019</t>
  </si>
  <si>
    <t>n/a</t>
  </si>
  <si>
    <t>general estimates for CMWD delivery volumes</t>
  </si>
  <si>
    <t>City of Ventura daily data</t>
  </si>
  <si>
    <r>
      <t>City of Ventura</t>
    </r>
    <r>
      <rPr>
        <vertAlign val="superscript"/>
        <sz val="12"/>
        <rFont val="Arial"/>
        <family val="2"/>
      </rPr>
      <t>1</t>
    </r>
  </si>
  <si>
    <t>1994 - 2017</t>
  </si>
  <si>
    <t>pumping data</t>
  </si>
  <si>
    <t>City of Ventura monthly production</t>
  </si>
  <si>
    <t>City of Ventura Foster Park Production</t>
  </si>
  <si>
    <t>City of Ventura Ventura River Well Reports</t>
  </si>
  <si>
    <t>City of Ventura UWMP</t>
  </si>
  <si>
    <t>2010, 2015</t>
  </si>
  <si>
    <t>CIMIS Reference ET</t>
  </si>
  <si>
    <t>CIMIS</t>
  </si>
  <si>
    <t>PET calibration</t>
  </si>
  <si>
    <t>CMWD Annual Hydrology Reports</t>
  </si>
  <si>
    <t>CMWD</t>
  </si>
  <si>
    <t>1993 - 2017</t>
  </si>
  <si>
    <t>overview</t>
  </si>
  <si>
    <t>CMWD Consumption Reports</t>
  </si>
  <si>
    <t>2008 - 220</t>
  </si>
  <si>
    <t>total CMWD annual deliveries</t>
  </si>
  <si>
    <t>CMWD monthly well production data</t>
  </si>
  <si>
    <r>
      <t>CMWD</t>
    </r>
    <r>
      <rPr>
        <vertAlign val="superscript"/>
        <sz val="12"/>
        <rFont val="Arial"/>
        <family val="2"/>
      </rPr>
      <t>1</t>
    </r>
  </si>
  <si>
    <t>CMWD pressure zone data</t>
  </si>
  <si>
    <r>
      <t>CMWD</t>
    </r>
    <r>
      <rPr>
        <vertAlign val="superscript"/>
        <sz val="12"/>
        <rFont val="Arial"/>
        <family val="2"/>
      </rPr>
      <t>2</t>
    </r>
  </si>
  <si>
    <t>2015 - 2017</t>
  </si>
  <si>
    <t>estimate spatial splits of CMWD deliveries</t>
  </si>
  <si>
    <t>CMWD UWMP</t>
  </si>
  <si>
    <t>total CMWD annual deliveries, CMWD annual deliveries to Ag.</t>
  </si>
  <si>
    <t>CMWD Water Supply and Use Status Report</t>
  </si>
  <si>
    <t>Groundwater Budget and Approach to a Groundwater Management Plan, Upper and Lower Ventura River Basin</t>
  </si>
  <si>
    <t>DBS&amp;A</t>
  </si>
  <si>
    <t>cross check</t>
  </si>
  <si>
    <t>DWR Applied Water data</t>
  </si>
  <si>
    <t>DWR</t>
  </si>
  <si>
    <t>1998 - 2015</t>
  </si>
  <si>
    <t>irrigation rates</t>
  </si>
  <si>
    <t>FCGMA Notice of New Irrigation Allowance</t>
  </si>
  <si>
    <t>FCGMA</t>
  </si>
  <si>
    <t>GSWC UWMP</t>
  </si>
  <si>
    <t>GSWC</t>
  </si>
  <si>
    <t>MOWD Drought Contingency Plan</t>
  </si>
  <si>
    <t>MOWD</t>
  </si>
  <si>
    <t>inform drought measures, inform MOWD pumping to Ag.</t>
  </si>
  <si>
    <t>MOWD production data</t>
  </si>
  <si>
    <r>
      <t>MOWD</t>
    </r>
    <r>
      <rPr>
        <vertAlign val="superscript"/>
        <sz val="12"/>
        <rFont val="Arial"/>
        <family val="2"/>
      </rPr>
      <t>1</t>
    </r>
  </si>
  <si>
    <t>2010, 2018, 2019</t>
  </si>
  <si>
    <t>OBGMA database</t>
  </si>
  <si>
    <r>
      <t>OBGMA</t>
    </r>
    <r>
      <rPr>
        <vertAlign val="superscript"/>
        <sz val="12"/>
        <rFont val="Arial"/>
        <family val="2"/>
      </rPr>
      <t>1</t>
    </r>
  </si>
  <si>
    <t>OBGMA Annual Report Water Year 2017/2018</t>
  </si>
  <si>
    <t>OBGMA</t>
  </si>
  <si>
    <t>estimates of CMWD deliveries and groundwater pumping volumes in OBGMA</t>
  </si>
  <si>
    <t>OBGMA Groundwater Management Plan, 2018 Update</t>
  </si>
  <si>
    <t>SCWMC production volumes</t>
  </si>
  <si>
    <r>
      <t>SCWMC</t>
    </r>
    <r>
      <rPr>
        <vertAlign val="superscript"/>
        <sz val="12"/>
        <rFont val="Arial"/>
        <family val="2"/>
      </rPr>
      <t>3</t>
    </r>
  </si>
  <si>
    <t>2000 - 2017</t>
  </si>
  <si>
    <t>estimates of surface water diversion volumes</t>
  </si>
  <si>
    <t>Ojai Ground Water Basin Section 602 and 603 Study Tasks</t>
  </si>
  <si>
    <t xml:space="preserve">Staal, Gardner &amp; Dunne </t>
  </si>
  <si>
    <t>SWRCB Division of Drinking Water (DDW) data</t>
  </si>
  <si>
    <r>
      <t>SWRCB</t>
    </r>
    <r>
      <rPr>
        <vertAlign val="superscript"/>
        <sz val="12"/>
        <rFont val="Arial"/>
        <family val="2"/>
      </rPr>
      <t>4</t>
    </r>
  </si>
  <si>
    <t>2013 - 2017</t>
  </si>
  <si>
    <t>estimates of CMWD deliveries and groundwater pumping volumes in some service areas</t>
  </si>
  <si>
    <t>SWRCB Electronic Water Rights Information Management System (eWRIMS) data</t>
  </si>
  <si>
    <r>
      <t>SWRCB</t>
    </r>
    <r>
      <rPr>
        <vertAlign val="superscript"/>
        <sz val="12"/>
        <rFont val="Arial"/>
        <family val="2"/>
      </rPr>
      <t>5</t>
    </r>
  </si>
  <si>
    <t>2010 - 2017</t>
  </si>
  <si>
    <t>SWRCB Urban Water Supplier Monthly Reports, dataset for South Coast hydrologic region</t>
  </si>
  <si>
    <t>SWRCB</t>
  </si>
  <si>
    <t>develop residential monthly demand factors</t>
  </si>
  <si>
    <t>UVRGA Groundwater Extraction Estimates Technical Memorandum</t>
  </si>
  <si>
    <t>UVRGA</t>
  </si>
  <si>
    <t>inform crop acreage to specific wells</t>
  </si>
  <si>
    <t>US Census</t>
  </si>
  <si>
    <t>Census Bureau</t>
  </si>
  <si>
    <t>populations for per capita estimates</t>
  </si>
  <si>
    <t>Ventura County 2040 General Plan</t>
  </si>
  <si>
    <t>Ventura County</t>
  </si>
  <si>
    <t>cross check of pumping volumes by basin</t>
  </si>
  <si>
    <t>Ventura County supply well database and well completion reports</t>
  </si>
  <si>
    <r>
      <t>Ventura County</t>
    </r>
    <r>
      <rPr>
        <vertAlign val="superscript"/>
        <sz val="12"/>
        <rFont val="Arial"/>
        <family val="2"/>
      </rPr>
      <t>1</t>
    </r>
  </si>
  <si>
    <t>VCAC crop data</t>
  </si>
  <si>
    <t>VCAC</t>
  </si>
  <si>
    <t>crop acreage and types</t>
  </si>
  <si>
    <t>Ventura River Watershed Management Plan</t>
  </si>
  <si>
    <t>Walter</t>
  </si>
  <si>
    <t>overview, per capita use rates, CMWD imports by GSWC</t>
  </si>
  <si>
    <t>VRWD drawdown and pumpage data</t>
  </si>
  <si>
    <r>
      <t>VRWD</t>
    </r>
    <r>
      <rPr>
        <vertAlign val="superscript"/>
        <sz val="12"/>
        <rFont val="Arial"/>
        <family val="2"/>
      </rPr>
      <t>1</t>
    </r>
  </si>
  <si>
    <t>2010, 2019</t>
  </si>
  <si>
    <t>CIMIS = California Irrigation and Management Information System</t>
  </si>
  <si>
    <t>CMWD = Casitas Municipal Water District</t>
  </si>
  <si>
    <t>eWRIMS = Electronic Water Rights Information Management System</t>
  </si>
  <si>
    <t>DDW = Division of Drinking Water</t>
  </si>
  <si>
    <t>DWR = California Department of Water Resources</t>
  </si>
  <si>
    <t>ET = evapotranspiration</t>
  </si>
  <si>
    <t>FCGMA = Fox Canyon Groundwater Management Agency</t>
  </si>
  <si>
    <t>GSWC = Golden State Water Company</t>
  </si>
  <si>
    <t>MOWD = Meiners Oaks Water District</t>
  </si>
  <si>
    <t>OBGMA = Ojai Basin Groundwater Management Agency</t>
  </si>
  <si>
    <t>SCMWC = Senior Canyon Mutual Water Company</t>
  </si>
  <si>
    <t>SWRCB = State Water Resources Control Board</t>
  </si>
  <si>
    <t>UVRGA = Upper Ventura River Groundwater Agency</t>
  </si>
  <si>
    <t>UWMP = Urban Water Management Plan</t>
  </si>
  <si>
    <t>VCAC = Ventura County Agricultural Commission</t>
  </si>
  <si>
    <t>VRWD = Ventura River Water District</t>
  </si>
  <si>
    <t>Notes:</t>
  </si>
  <si>
    <t>1: see Appendix A for data sources</t>
  </si>
  <si>
    <t>2: Email from Kelley Dyer, Assistant General Manager, CMWD, July 23, 2020</t>
  </si>
  <si>
    <t>3: Email from Peter Thielke, President, SCMWC, October 19, 2020</t>
  </si>
  <si>
    <t>4: A public version of the DDW database is available at URL: https://www.waterboards.ca.gov/drinking_water/certlic/drinkingwater/ear.html, accessed January 16, 2019.</t>
  </si>
  <si>
    <t>5: A public version of the eWRIMS database is available at URL: https://ciwqs.waterboards.ca.gov/ciwqs/ewrims/EWPublicTerms.jsp, accessed November 5, 2018.</t>
  </si>
  <si>
    <t>Table 2.2 Populations and Per Capita Use for Residential Demand Analyses</t>
  </si>
  <si>
    <t>Region / Service Provider Area</t>
  </si>
  <si>
    <r>
      <t>Population</t>
    </r>
    <r>
      <rPr>
        <vertAlign val="superscript"/>
        <sz val="12"/>
        <color rgb="FFFFFFFF"/>
        <rFont val="Arial"/>
        <family val="2"/>
      </rPr>
      <t>1</t>
    </r>
  </si>
  <si>
    <t>Assumed per capita use</t>
  </si>
  <si>
    <r>
      <t>Region 1</t>
    </r>
    <r>
      <rPr>
        <b/>
        <vertAlign val="superscript"/>
        <sz val="12"/>
        <rFont val="Arial"/>
        <family val="2"/>
      </rPr>
      <t>2</t>
    </r>
  </si>
  <si>
    <t>VRWD</t>
  </si>
  <si>
    <t>Casitas Mutual Water Company</t>
  </si>
  <si>
    <r>
      <t>Region 2</t>
    </r>
    <r>
      <rPr>
        <b/>
        <vertAlign val="superscript"/>
        <sz val="12"/>
        <rFont val="Arial"/>
        <family val="2"/>
      </rPr>
      <t>2</t>
    </r>
  </si>
  <si>
    <t>Ventura River Water District</t>
  </si>
  <si>
    <t>Old Creek Road Mutual Water Company</t>
  </si>
  <si>
    <t>Rancho del Cielo Mutual Water Company</t>
  </si>
  <si>
    <t>Rancho Matilija Mutual Water Company</t>
  </si>
  <si>
    <t>Tico Mutual Water Company</t>
  </si>
  <si>
    <r>
      <t>Region 3</t>
    </r>
    <r>
      <rPr>
        <b/>
        <vertAlign val="superscript"/>
        <sz val="12"/>
        <rFont val="Arial"/>
        <family val="2"/>
      </rPr>
      <t>2</t>
    </r>
  </si>
  <si>
    <t>Meiners Oaks Water District</t>
  </si>
  <si>
    <r>
      <t>Region 4</t>
    </r>
    <r>
      <rPr>
        <b/>
        <vertAlign val="superscript"/>
        <sz val="12"/>
        <rFont val="Arial"/>
        <family val="2"/>
      </rPr>
      <t>2</t>
    </r>
  </si>
  <si>
    <t>Golden State Water Company</t>
  </si>
  <si>
    <t>Siete Robles Mutual Water Company</t>
  </si>
  <si>
    <t>Hernitage Mutual Water Company</t>
  </si>
  <si>
    <t>Senior Canyon Mutual Water Company</t>
  </si>
  <si>
    <r>
      <t>Region 5</t>
    </r>
    <r>
      <rPr>
        <b/>
        <vertAlign val="superscript"/>
        <sz val="12"/>
        <rFont val="Arial"/>
        <family val="2"/>
      </rPr>
      <t>2</t>
    </r>
  </si>
  <si>
    <t>Sisar Mutual Water Company</t>
  </si>
  <si>
    <t>TOTAL</t>
  </si>
  <si>
    <t>n/a = not applicable</t>
  </si>
  <si>
    <t>1: Populations are based on GIS analyses of 2010 US Census Data and may be different to population that is directly served by provider</t>
  </si>
  <si>
    <t>2: Population in region excluding other water service provider areas</t>
  </si>
  <si>
    <t>Table 2.3 Per Capita Use (gpcd) for Residential Demand Analyses</t>
  </si>
  <si>
    <t>Water Year</t>
  </si>
  <si>
    <r>
      <t>GSWC</t>
    </r>
    <r>
      <rPr>
        <vertAlign val="superscript"/>
        <sz val="12"/>
        <color rgb="FFFFFFFF"/>
        <rFont val="Arial"/>
        <family val="2"/>
      </rPr>
      <t>1</t>
    </r>
  </si>
  <si>
    <r>
      <t>CMWD</t>
    </r>
    <r>
      <rPr>
        <vertAlign val="superscript"/>
        <sz val="12"/>
        <color rgb="FFFFFFFF"/>
        <rFont val="Arial"/>
        <family val="2"/>
      </rPr>
      <t>2</t>
    </r>
  </si>
  <si>
    <r>
      <t>VRWD</t>
    </r>
    <r>
      <rPr>
        <vertAlign val="superscript"/>
        <sz val="12"/>
        <color rgb="FFFFFFFF"/>
        <rFont val="Arial"/>
        <family val="2"/>
      </rPr>
      <t>3</t>
    </r>
  </si>
  <si>
    <t>gpcd = gallons per capita per day</t>
  </si>
  <si>
    <t>1: GSWC gpcd are from Figure 3.4.3.1.3 of Ventura River Watershed Management Plan (Ventura River Watershed Council, 2015) for WY1999-WY2009 and included deliveries to golf course and some agriculture. GSWC gpcd are estimated by regression with CMWD total annual deliveries in other years.</t>
  </si>
  <si>
    <t>2: CMWD gpcd are from Figure 3.4.3.1.3 of Ventura River Watershed Management Plan (Ventura River Watershed Council, 2015) for WY1999-WY2008 and exclude agricultural deliveries. CMWD gpcd are estimated by regression with CMWD total annual deliveries in WY1994-WY1998 and WY2009-WY2013. CMWD gpcd in WY2014 and WY2015 are 5-year WY2009-WY2013 average reduced by 20%. CMWD gpcd in WY2016 and WY2017 are 5-year WY2009-WY2013 average reduced by 30%.</t>
  </si>
  <si>
    <t>3: VRWD gpcd are based on CMWD gpcd scaled by ratio of baseline values provided in Table 3.4.3.2.6 of Ventura River Watershed Management Plan (Ventura River Watershed Council, 2015) (i.e., 196/319 = 0.614)</t>
  </si>
  <si>
    <t>Table 2.4 Crop Applied Water Rates (acre-feet/acre)</t>
  </si>
  <si>
    <t>Source</t>
  </si>
  <si>
    <t>Citrus</t>
  </si>
  <si>
    <t>Avocado</t>
  </si>
  <si>
    <t>Other</t>
  </si>
  <si>
    <t>OBGMA semi-annual report forms</t>
  </si>
  <si>
    <t>UVRGA, 2020</t>
  </si>
  <si>
    <t>DWR Applied Water, 1998-2015</t>
  </si>
  <si>
    <r>
      <t>3.4</t>
    </r>
    <r>
      <rPr>
        <vertAlign val="superscript"/>
        <sz val="12"/>
        <rFont val="Arial"/>
        <family val="2"/>
      </rPr>
      <t>1</t>
    </r>
  </si>
  <si>
    <r>
      <t>1.9</t>
    </r>
    <r>
      <rPr>
        <vertAlign val="superscript"/>
        <sz val="12"/>
        <rFont val="Arial"/>
        <family val="2"/>
      </rPr>
      <t>2</t>
    </r>
  </si>
  <si>
    <r>
      <t>Staal, Gardner and Dunn, 1992</t>
    </r>
    <r>
      <rPr>
        <vertAlign val="superscript"/>
        <sz val="12"/>
        <rFont val="Arial"/>
        <family val="2"/>
      </rPr>
      <t>3</t>
    </r>
  </si>
  <si>
    <r>
      <t>Murray et al, 1998</t>
    </r>
    <r>
      <rPr>
        <vertAlign val="superscript"/>
        <sz val="12"/>
        <rFont val="Arial"/>
        <family val="2"/>
      </rPr>
      <t>4</t>
    </r>
  </si>
  <si>
    <r>
      <t>DWR, 1970</t>
    </r>
    <r>
      <rPr>
        <vertAlign val="superscript"/>
        <sz val="12"/>
        <rFont val="Arial"/>
        <family val="2"/>
      </rPr>
      <t>4</t>
    </r>
  </si>
  <si>
    <r>
      <t>SWRCB, 1991</t>
    </r>
    <r>
      <rPr>
        <vertAlign val="superscript"/>
        <sz val="12"/>
        <rFont val="Arial"/>
        <family val="2"/>
      </rPr>
      <t>4</t>
    </r>
  </si>
  <si>
    <t>2.0 - 2.5</t>
  </si>
  <si>
    <t>1.0 - 2.0</t>
  </si>
  <si>
    <r>
      <t>FCGMA, 2013</t>
    </r>
    <r>
      <rPr>
        <vertAlign val="superscript"/>
        <sz val="12"/>
        <rFont val="Arial"/>
        <family val="2"/>
      </rPr>
      <t>5</t>
    </r>
  </si>
  <si>
    <t>2.3 - 4.3</t>
  </si>
  <si>
    <t>2.3 - 4.5</t>
  </si>
  <si>
    <t>OBGMA = Ojai Basin Groundwater Managaement Agency</t>
  </si>
  <si>
    <t>1: Average value. 1998-2015 range is 2.4 acre-ft/acre/year (2005) to 5.3 acre-ft/acre/year (2014).</t>
  </si>
  <si>
    <t>2: Average value. 1998-2015 range is 1.2 acre-ft/acre/year (2005) to 2.9 acre-ft/acre/year (2014).</t>
  </si>
  <si>
    <t>3: Values from Table 9 of Staal, Garner and Dunn (1992). Table 10 indicates 1974 - 1993 range may be 2.5 acre-ft/acre/year to 3.6 acre-ft/acre/year.</t>
  </si>
  <si>
    <t>4: Cited in Staal, Garnder, and Dunn (1992), Table 9.</t>
  </si>
  <si>
    <t>5: Annual Irrigation Allowance in Z3 for typical year. Values vary depending on ground shading.</t>
  </si>
  <si>
    <t>Table 2.5 Annual Crop Irrigation Rates (acre-feet/acre/year)</t>
  </si>
  <si>
    <r>
      <t>Avocado / Citrus</t>
    </r>
    <r>
      <rPr>
        <vertAlign val="superscript"/>
        <sz val="12"/>
        <color rgb="FFFFFFFF"/>
        <rFont val="Arial"/>
        <family val="2"/>
      </rPr>
      <t>1</t>
    </r>
  </si>
  <si>
    <r>
      <t>Other Crops</t>
    </r>
    <r>
      <rPr>
        <vertAlign val="superscript"/>
        <sz val="12"/>
        <color rgb="FFFFFFFF"/>
        <rFont val="Arial"/>
        <family val="2"/>
      </rPr>
      <t>2</t>
    </r>
  </si>
  <si>
    <t>1: Rates for avocado and citrus are from DWR Applied Water rates for WY1998-WY2015 and estimated by regression with Ojai annual rainfall in other years.</t>
  </si>
  <si>
    <t>2: Rates for other crops are from DWR Applied Water rates for WY1998-WY2015 and estimated as average of WY1998-WY2015 for other years.</t>
  </si>
  <si>
    <t>Table 2.6 Annual CMWD Deliveries (acre-feet)</t>
  </si>
  <si>
    <r>
      <t>Total CMWD Deliveries</t>
    </r>
    <r>
      <rPr>
        <vertAlign val="superscript"/>
        <sz val="12"/>
        <color rgb="FFFFFFFF"/>
        <rFont val="Arial"/>
        <family val="2"/>
      </rPr>
      <t>1</t>
    </r>
  </si>
  <si>
    <r>
      <t>CMWD Deliveries to GSWC Service Area</t>
    </r>
    <r>
      <rPr>
        <vertAlign val="superscript"/>
        <sz val="12"/>
        <color rgb="FFFFFFFF"/>
        <rFont val="Arial"/>
        <family val="2"/>
      </rPr>
      <t>2</t>
    </r>
  </si>
  <si>
    <r>
      <t>CMWD Deliveries to OBGMA (exc. GSWC)</t>
    </r>
    <r>
      <rPr>
        <vertAlign val="superscript"/>
        <sz val="12"/>
        <color rgb="FFFFFFFF"/>
        <rFont val="Arial"/>
        <family val="2"/>
      </rPr>
      <t>3</t>
    </r>
  </si>
  <si>
    <t>1: Total CMWD delivery data from 2010 UWMP Table 7 (CMWD 2010) for WY1993-WY2009, CMWD Consumption Report (CMWD 2010a) for WY2010, 2015 UWMP Table 4-1 (CMWD 2015) for WY2011-WY2015, and CMWD Pressure Zone Data for WY2016-WY2017.</t>
  </si>
  <si>
    <t>2: Deliveries to GSWC data from Ventura River Watershed Management Plan (Walter, 2015) Figure 3.4.1.2.2 for WY1995-WY2012, SWRCB DDW data for WY2015-WY2017, interpolated value for WY2013, average of all other values for WY1994.</t>
  </si>
  <si>
    <t>3: Deliveries to OBGMA from OBGMA Annual Report (OBGMA 2018) for WY1994-WY2017.</t>
  </si>
  <si>
    <t>Table 2.7 CMWD Regions and Pressure Zones</t>
  </si>
  <si>
    <t>Region</t>
  </si>
  <si>
    <t>CMWD Pressure Zone(s)</t>
  </si>
  <si>
    <t>Notes</t>
  </si>
  <si>
    <t>Region 1</t>
  </si>
  <si>
    <t xml:space="preserve">Ventura Water is assessed separately and CMWD deliveries to Ventura Water are subtracted from Region 1 deliveries for the analyses. </t>
  </si>
  <si>
    <t>Region 2</t>
  </si>
  <si>
    <t>2, 3</t>
  </si>
  <si>
    <t>CMWD pressure zones 2 and 3 overlap and were difficult to separate spatially and therefore combined</t>
  </si>
  <si>
    <t>Region 3</t>
  </si>
  <si>
    <t>Region 4</t>
  </si>
  <si>
    <t>5, 6, 8</t>
  </si>
  <si>
    <t>Region 4 has estimates for CMWD deliveries for all modeling years (see GSWC and OBGMA totals in Table 2.6) and also has estimates for pumping. Analyses within Region 4 is done to check assumptions and estimate balance errors.</t>
  </si>
  <si>
    <t>Region 5</t>
  </si>
  <si>
    <t>Outside VRW</t>
  </si>
  <si>
    <t>Not shown on map in Figure 2.2</t>
  </si>
  <si>
    <t>VRW = Ventura River Watershed</t>
  </si>
  <si>
    <t>Table 2.8 GSWC Service Area Supply and Demand Results</t>
  </si>
  <si>
    <r>
      <t>CMWD Deliveries</t>
    </r>
    <r>
      <rPr>
        <vertAlign val="superscript"/>
        <sz val="12"/>
        <color rgb="FFFFFFFF"/>
        <rFont val="Arial"/>
        <family val="2"/>
      </rPr>
      <t>1</t>
    </r>
    <r>
      <rPr>
        <sz val="12"/>
        <color rgb="FFFFFFFF"/>
        <rFont val="Arial"/>
        <family val="2"/>
      </rPr>
      <t xml:space="preserve"> (AF)</t>
    </r>
  </si>
  <si>
    <r>
      <t>Domestic GW</t>
    </r>
    <r>
      <rPr>
        <vertAlign val="superscript"/>
        <sz val="12"/>
        <color rgb="FFFFFFFF"/>
        <rFont val="Arial"/>
        <family val="2"/>
      </rPr>
      <t>2</t>
    </r>
    <r>
      <rPr>
        <sz val="12"/>
        <color rgb="FFFFFFFF"/>
        <rFont val="Arial"/>
        <family val="2"/>
      </rPr>
      <t xml:space="preserve">             (AF)</t>
    </r>
  </si>
  <si>
    <r>
      <t>Municipal GW</t>
    </r>
    <r>
      <rPr>
        <vertAlign val="superscript"/>
        <sz val="12"/>
        <color rgb="FFFFFFFF"/>
        <rFont val="Arial"/>
        <family val="2"/>
      </rPr>
      <t>3</t>
    </r>
    <r>
      <rPr>
        <sz val="12"/>
        <color rgb="FFFFFFFF"/>
        <rFont val="Arial"/>
        <family val="2"/>
      </rPr>
      <t xml:space="preserve">             (AF)</t>
    </r>
  </si>
  <si>
    <r>
      <t>Ag. GW (data)</t>
    </r>
    <r>
      <rPr>
        <vertAlign val="superscript"/>
        <sz val="12"/>
        <color rgb="FFFFFFFF"/>
        <rFont val="Arial"/>
        <family val="2"/>
      </rPr>
      <t>4</t>
    </r>
    <r>
      <rPr>
        <sz val="12"/>
        <color rgb="FFFFFFFF"/>
        <rFont val="Arial"/>
        <family val="2"/>
      </rPr>
      <t xml:space="preserve">         (AF)</t>
    </r>
  </si>
  <si>
    <r>
      <t>Private Ag. GW (estimated)</t>
    </r>
    <r>
      <rPr>
        <vertAlign val="superscript"/>
        <sz val="12"/>
        <color rgb="FFFFFFFF"/>
        <rFont val="Arial"/>
        <family val="2"/>
      </rPr>
      <t>5</t>
    </r>
    <r>
      <rPr>
        <sz val="12"/>
        <color rgb="FFFFFFFF"/>
        <rFont val="Arial"/>
        <family val="2"/>
      </rPr>
      <t xml:space="preserve">          (AF)</t>
    </r>
  </si>
  <si>
    <r>
      <t>Total Supply</t>
    </r>
    <r>
      <rPr>
        <vertAlign val="superscript"/>
        <sz val="12"/>
        <color rgb="FFFFFFFF"/>
        <rFont val="Arial"/>
        <family val="2"/>
      </rPr>
      <t>6</t>
    </r>
    <r>
      <rPr>
        <sz val="12"/>
        <color rgb="FFFFFFFF"/>
        <rFont val="Arial"/>
        <family val="2"/>
      </rPr>
      <t xml:space="preserve"> (AF)</t>
    </r>
  </si>
  <si>
    <r>
      <t>Total Demand</t>
    </r>
    <r>
      <rPr>
        <vertAlign val="superscript"/>
        <sz val="12"/>
        <color rgb="FFFFFFFF"/>
        <rFont val="Arial"/>
        <family val="2"/>
      </rPr>
      <t>7</t>
    </r>
    <r>
      <rPr>
        <sz val="12"/>
        <color rgb="FFFFFFFF"/>
        <rFont val="Arial"/>
        <family val="2"/>
      </rPr>
      <t xml:space="preserve"> (AF)</t>
    </r>
  </si>
  <si>
    <r>
      <t>Difference</t>
    </r>
    <r>
      <rPr>
        <vertAlign val="superscript"/>
        <sz val="12"/>
        <color rgb="FFFFFFFF"/>
        <rFont val="Arial"/>
        <family val="2"/>
      </rPr>
      <t>8</t>
    </r>
    <r>
      <rPr>
        <sz val="12"/>
        <color rgb="FFFFFFFF"/>
        <rFont val="Arial"/>
        <family val="2"/>
      </rPr>
      <t xml:space="preserve"> (AF)</t>
    </r>
  </si>
  <si>
    <r>
      <t>Res. Demand</t>
    </r>
    <r>
      <rPr>
        <vertAlign val="superscript"/>
        <sz val="12"/>
        <color rgb="FFFFFFFF"/>
        <rFont val="Arial"/>
        <family val="2"/>
      </rPr>
      <t>9</t>
    </r>
    <r>
      <rPr>
        <sz val="12"/>
        <color rgb="FFFFFFFF"/>
        <rFont val="Arial"/>
        <family val="2"/>
      </rPr>
      <t xml:space="preserve"> (AF)</t>
    </r>
  </si>
  <si>
    <r>
      <t>Ag. Demand</t>
    </r>
    <r>
      <rPr>
        <vertAlign val="superscript"/>
        <sz val="12"/>
        <color rgb="FFFFFFFF"/>
        <rFont val="Arial"/>
        <family val="2"/>
      </rPr>
      <t>10</t>
    </r>
    <r>
      <rPr>
        <sz val="12"/>
        <color rgb="FFFFFFFF"/>
        <rFont val="Arial"/>
        <family val="2"/>
      </rPr>
      <t xml:space="preserve"> (AF)</t>
    </r>
  </si>
  <si>
    <r>
      <t>CMWD Res.</t>
    </r>
    <r>
      <rPr>
        <vertAlign val="superscript"/>
        <sz val="12"/>
        <color rgb="FFFFFFFF"/>
        <rFont val="Arial"/>
        <family val="2"/>
      </rPr>
      <t>11</t>
    </r>
    <r>
      <rPr>
        <sz val="12"/>
        <color rgb="FFFFFFFF"/>
        <rFont val="Arial"/>
        <family val="2"/>
      </rPr>
      <t xml:space="preserve"> (AF)</t>
    </r>
  </si>
  <si>
    <r>
      <t>CMWD Ag.</t>
    </r>
    <r>
      <rPr>
        <vertAlign val="superscript"/>
        <sz val="12"/>
        <color rgb="FFFFFFFF"/>
        <rFont val="Arial"/>
        <family val="2"/>
      </rPr>
      <t>12</t>
    </r>
    <r>
      <rPr>
        <sz val="12"/>
        <color rgb="FFFFFFFF"/>
        <rFont val="Arial"/>
        <family val="2"/>
      </rPr>
      <t xml:space="preserve"> (AF)</t>
    </r>
  </si>
  <si>
    <t>Average</t>
  </si>
  <si>
    <t>GW = groundwater</t>
  </si>
  <si>
    <t>Ag. = agricultural</t>
  </si>
  <si>
    <t>Res. = residential</t>
  </si>
  <si>
    <t>1: Table 2.6</t>
  </si>
  <si>
    <t>2: Pumping data reported to OBGMA</t>
  </si>
  <si>
    <t>3: Pumping data reported to OBGMA</t>
  </si>
  <si>
    <t>4: Pumping data reported to OBGMA</t>
  </si>
  <si>
    <t>5: Western portion of GSWC service area outside of OBGMA. Estimated as approximately equal to Ag. GW within remainder of GSWC service area based on Ag. Demands.</t>
  </si>
  <si>
    <t>6: Total Supply = CMWD Deliveries + Domestic GW + Municipal GW + Ag. GW (data) + Private Ag. GW (estimated).</t>
  </si>
  <si>
    <t>7: Total Demand  is based on population (Table 2.2) and GSWC per capita use rates (Table 2.3). GSWC per capita use rates include Ag. and golf courses.</t>
  </si>
  <si>
    <t>8: Difference = Total Supply - Total Demand</t>
  </si>
  <si>
    <t>9: Res. Demand = Total Demand - Ag. Demand</t>
  </si>
  <si>
    <t>10: Ag. Demand is based on crop data (Figure 2.5) and annual crop irrigation rates (Table 2.5)</t>
  </si>
  <si>
    <t>11: CMWD Res. is calculated such that Target Fraction of Res. Demand is met, but not exceeding CMWD Deliveries. Target Fraction = Total Supply / Total Demand.</t>
  </si>
  <si>
    <t>12: CMWD Ag. = CMWD Deliveries - CMWD Res.</t>
  </si>
  <si>
    <t>Table 2.9 Hermitage MWC Service Area Supply and Demand Results</t>
  </si>
  <si>
    <r>
      <t>Private Ag. GW</t>
    </r>
    <r>
      <rPr>
        <vertAlign val="superscript"/>
        <sz val="12"/>
        <color rgb="FFFFFFFF"/>
        <rFont val="Arial"/>
        <family val="2"/>
      </rPr>
      <t>2</t>
    </r>
    <r>
      <rPr>
        <sz val="12"/>
        <color rgb="FFFFFFFF"/>
        <rFont val="Arial"/>
        <family val="2"/>
      </rPr>
      <t xml:space="preserve">            (AF)</t>
    </r>
  </si>
  <si>
    <r>
      <t>Total Supply</t>
    </r>
    <r>
      <rPr>
        <vertAlign val="superscript"/>
        <sz val="12"/>
        <color rgb="FFFFFFFF"/>
        <rFont val="Arial"/>
        <family val="2"/>
      </rPr>
      <t>3</t>
    </r>
    <r>
      <rPr>
        <sz val="12"/>
        <color rgb="FFFFFFFF"/>
        <rFont val="Arial"/>
        <family val="2"/>
      </rPr>
      <t xml:space="preserve"> (AF)</t>
    </r>
  </si>
  <si>
    <r>
      <t>Total Demand</t>
    </r>
    <r>
      <rPr>
        <vertAlign val="superscript"/>
        <sz val="12"/>
        <color rgb="FFFFFFFF"/>
        <rFont val="Arial"/>
        <family val="2"/>
      </rPr>
      <t>4</t>
    </r>
    <r>
      <rPr>
        <sz val="12"/>
        <color rgb="FFFFFFFF"/>
        <rFont val="Arial"/>
        <family val="2"/>
      </rPr>
      <t xml:space="preserve"> (AF)</t>
    </r>
  </si>
  <si>
    <r>
      <t>Difference</t>
    </r>
    <r>
      <rPr>
        <vertAlign val="superscript"/>
        <sz val="12"/>
        <color rgb="FFFFFFFF"/>
        <rFont val="Arial"/>
        <family val="2"/>
      </rPr>
      <t>5</t>
    </r>
    <r>
      <rPr>
        <sz val="12"/>
        <color rgb="FFFFFFFF"/>
        <rFont val="Arial"/>
        <family val="2"/>
      </rPr>
      <t xml:space="preserve"> (AF)</t>
    </r>
  </si>
  <si>
    <r>
      <t>Res. Demand</t>
    </r>
    <r>
      <rPr>
        <vertAlign val="superscript"/>
        <sz val="12"/>
        <color rgb="FFFFFFFF"/>
        <rFont val="Arial"/>
        <family val="2"/>
      </rPr>
      <t>6</t>
    </r>
    <r>
      <rPr>
        <sz val="12"/>
        <color rgb="FFFFFFFF"/>
        <rFont val="Arial"/>
        <family val="2"/>
      </rPr>
      <t xml:space="preserve"> (AF)</t>
    </r>
  </si>
  <si>
    <r>
      <t>Ag. Demand</t>
    </r>
    <r>
      <rPr>
        <vertAlign val="superscript"/>
        <sz val="12"/>
        <color rgb="FFFFFFFF"/>
        <rFont val="Arial"/>
        <family val="2"/>
      </rPr>
      <t>7</t>
    </r>
    <r>
      <rPr>
        <sz val="12"/>
        <color rgb="FFFFFFFF"/>
        <rFont val="Arial"/>
        <family val="2"/>
      </rPr>
      <t xml:space="preserve"> (AF)</t>
    </r>
  </si>
  <si>
    <r>
      <t>CMWD Res.</t>
    </r>
    <r>
      <rPr>
        <vertAlign val="superscript"/>
        <sz val="12"/>
        <color rgb="FFFFFFFF"/>
        <rFont val="Arial"/>
        <family val="2"/>
      </rPr>
      <t>8</t>
    </r>
    <r>
      <rPr>
        <sz val="12"/>
        <color rgb="FFFFFFFF"/>
        <rFont val="Arial"/>
        <family val="2"/>
      </rPr>
      <t xml:space="preserve"> (AF)</t>
    </r>
  </si>
  <si>
    <r>
      <t>CMWD Ag.</t>
    </r>
    <r>
      <rPr>
        <vertAlign val="superscript"/>
        <sz val="12"/>
        <color rgb="FFFFFFFF"/>
        <rFont val="Arial"/>
        <family val="2"/>
      </rPr>
      <t>9</t>
    </r>
    <r>
      <rPr>
        <sz val="12"/>
        <color rgb="FFFFFFFF"/>
        <rFont val="Arial"/>
        <family val="2"/>
      </rPr>
      <t xml:space="preserve"> (AF)</t>
    </r>
  </si>
  <si>
    <t>MWC = Mutual Water Company</t>
  </si>
  <si>
    <t>1: CMWD Deliveries are based on the CMWD deliveries to OBGMA (Figure 2.12) split between service areas such that surpluses/deficits are spread uniformly.</t>
  </si>
  <si>
    <t>3: Total Supply = CMWD Deliveries + Private Ag. GW.</t>
  </si>
  <si>
    <t>4: Total Demand = Res. Demand + Ag. Demand</t>
  </si>
  <si>
    <t>5: Difference = Total Supply - Total Demand</t>
  </si>
  <si>
    <t>6: Res. Demand is based on population (Table 2.2) and per capita use rates (Table 2.3)</t>
  </si>
  <si>
    <t>7: Ag. Demand is based on crop data (Figure 2.5) and annual crop irrigation rates (Table 2.5)</t>
  </si>
  <si>
    <t>8: CMWD Res. is calculated such that Target Fraction of Res. Demand is met, but not exceeding CMWD Deliveries. Target Fraction = Total Supply / Total Demand.</t>
  </si>
  <si>
    <t>9: CMWD Ag. = CMWD Deliveries - CMWD Res.</t>
  </si>
  <si>
    <t>Table 2.10 SCMWC Service Area Supply and Demand Results</t>
  </si>
  <si>
    <r>
      <t>SCWMC SW (WF, NF, Tunnel)</t>
    </r>
    <r>
      <rPr>
        <vertAlign val="superscript"/>
        <sz val="12"/>
        <color rgb="FFFFFFFF"/>
        <rFont val="Arial"/>
        <family val="2"/>
      </rPr>
      <t>1</t>
    </r>
    <r>
      <rPr>
        <sz val="12"/>
        <color rgb="FFFFFFFF"/>
        <rFont val="Arial"/>
        <family val="2"/>
      </rPr>
      <t xml:space="preserve">       (AF)</t>
    </r>
  </si>
  <si>
    <r>
      <t>Private SW (Topa Topa)</t>
    </r>
    <r>
      <rPr>
        <vertAlign val="superscript"/>
        <sz val="12"/>
        <color rgb="FFFFFFFF"/>
        <rFont val="Arial"/>
        <family val="2"/>
      </rPr>
      <t>2</t>
    </r>
    <r>
      <rPr>
        <sz val="12"/>
        <color rgb="FFFFFFFF"/>
        <rFont val="Arial"/>
        <family val="2"/>
      </rPr>
      <t xml:space="preserve"> (AF)</t>
    </r>
  </si>
  <si>
    <r>
      <t>CMWD Deliveries</t>
    </r>
    <r>
      <rPr>
        <vertAlign val="superscript"/>
        <sz val="12"/>
        <color rgb="FFFFFFFF"/>
        <rFont val="Arial"/>
        <family val="2"/>
      </rPr>
      <t>3</t>
    </r>
    <r>
      <rPr>
        <sz val="12"/>
        <color rgb="FFFFFFFF"/>
        <rFont val="Arial"/>
        <family val="2"/>
      </rPr>
      <t xml:space="preserve"> (AF)</t>
    </r>
  </si>
  <si>
    <r>
      <t>Domestic GW</t>
    </r>
    <r>
      <rPr>
        <vertAlign val="superscript"/>
        <sz val="12"/>
        <color rgb="FFFFFFFF"/>
        <rFont val="Arial"/>
        <family val="2"/>
      </rPr>
      <t xml:space="preserve">4                </t>
    </r>
    <r>
      <rPr>
        <sz val="12"/>
        <color rgb="FFFFFFFF"/>
        <rFont val="Arial"/>
        <family val="2"/>
      </rPr>
      <t xml:space="preserve"> (AF)</t>
    </r>
  </si>
  <si>
    <r>
      <t>Municipal GW</t>
    </r>
    <r>
      <rPr>
        <vertAlign val="superscript"/>
        <sz val="12"/>
        <color rgb="FFFFFFFF"/>
        <rFont val="Arial"/>
        <family val="2"/>
      </rPr>
      <t>5</t>
    </r>
    <r>
      <rPr>
        <sz val="12"/>
        <color rgb="FFFFFFFF"/>
        <rFont val="Arial"/>
        <family val="2"/>
      </rPr>
      <t xml:space="preserve">             (AF)</t>
    </r>
  </si>
  <si>
    <r>
      <t>Private Ag. GW</t>
    </r>
    <r>
      <rPr>
        <vertAlign val="superscript"/>
        <sz val="12"/>
        <color rgb="FFFFFFFF"/>
        <rFont val="Arial"/>
        <family val="2"/>
      </rPr>
      <t>6</t>
    </r>
    <r>
      <rPr>
        <sz val="12"/>
        <color rgb="FFFFFFFF"/>
        <rFont val="Arial"/>
        <family val="2"/>
      </rPr>
      <t xml:space="preserve">              (AF)</t>
    </r>
  </si>
  <si>
    <r>
      <t>Total Supply</t>
    </r>
    <r>
      <rPr>
        <vertAlign val="superscript"/>
        <sz val="12"/>
        <color rgb="FFFFFFFF"/>
        <rFont val="Arial"/>
        <family val="2"/>
      </rPr>
      <t>7</t>
    </r>
    <r>
      <rPr>
        <sz val="12"/>
        <color rgb="FFFFFFFF"/>
        <rFont val="Arial"/>
        <family val="2"/>
      </rPr>
      <t xml:space="preserve"> (AF)</t>
    </r>
  </si>
  <si>
    <r>
      <t>Total Demand</t>
    </r>
    <r>
      <rPr>
        <vertAlign val="superscript"/>
        <sz val="12"/>
        <color rgb="FFFFFFFF"/>
        <rFont val="Arial"/>
        <family val="2"/>
      </rPr>
      <t>8</t>
    </r>
    <r>
      <rPr>
        <sz val="12"/>
        <color rgb="FFFFFFFF"/>
        <rFont val="Arial"/>
        <family val="2"/>
      </rPr>
      <t xml:space="preserve"> (AF)</t>
    </r>
  </si>
  <si>
    <r>
      <t>Difference</t>
    </r>
    <r>
      <rPr>
        <vertAlign val="superscript"/>
        <sz val="12"/>
        <color rgb="FFFFFFFF"/>
        <rFont val="Arial"/>
        <family val="2"/>
      </rPr>
      <t>9</t>
    </r>
    <r>
      <rPr>
        <sz val="12"/>
        <color rgb="FFFFFFFF"/>
        <rFont val="Arial"/>
        <family val="2"/>
      </rPr>
      <t xml:space="preserve"> (AF)</t>
    </r>
  </si>
  <si>
    <r>
      <t>Res. Demand</t>
    </r>
    <r>
      <rPr>
        <vertAlign val="superscript"/>
        <sz val="12"/>
        <color rgb="FFFFFFFF"/>
        <rFont val="Arial"/>
        <family val="2"/>
      </rPr>
      <t>10</t>
    </r>
    <r>
      <rPr>
        <sz val="12"/>
        <color rgb="FFFFFFFF"/>
        <rFont val="Arial"/>
        <family val="2"/>
      </rPr>
      <t xml:space="preserve"> (AF)</t>
    </r>
  </si>
  <si>
    <r>
      <t>Ag. Demand</t>
    </r>
    <r>
      <rPr>
        <vertAlign val="superscript"/>
        <sz val="12"/>
        <color rgb="FFFFFFFF"/>
        <rFont val="Arial"/>
        <family val="2"/>
      </rPr>
      <t>11</t>
    </r>
    <r>
      <rPr>
        <sz val="12"/>
        <color rgb="FFFFFFFF"/>
        <rFont val="Arial"/>
        <family val="2"/>
      </rPr>
      <t xml:space="preserve"> (AF)</t>
    </r>
  </si>
  <si>
    <r>
      <t>CMWD Res.</t>
    </r>
    <r>
      <rPr>
        <vertAlign val="superscript"/>
        <sz val="12"/>
        <color rgb="FFFFFFFF"/>
        <rFont val="Arial"/>
        <family val="2"/>
      </rPr>
      <t>12</t>
    </r>
    <r>
      <rPr>
        <sz val="12"/>
        <color rgb="FFFFFFFF"/>
        <rFont val="Arial"/>
        <family val="2"/>
      </rPr>
      <t xml:space="preserve"> (AF)</t>
    </r>
  </si>
  <si>
    <r>
      <t>CMWD Ag.</t>
    </r>
    <r>
      <rPr>
        <vertAlign val="superscript"/>
        <sz val="12"/>
        <color rgb="FFFFFFFF"/>
        <rFont val="Arial"/>
        <family val="2"/>
      </rPr>
      <t>13</t>
    </r>
    <r>
      <rPr>
        <sz val="12"/>
        <color rgb="FFFFFFFF"/>
        <rFont val="Arial"/>
        <family val="2"/>
      </rPr>
      <t xml:space="preserve"> (AF)</t>
    </r>
  </si>
  <si>
    <t>SW = surface water</t>
  </si>
  <si>
    <t>WF = West Fork</t>
  </si>
  <si>
    <t>NF = North Fork</t>
  </si>
  <si>
    <t>1: SCWMC data WY2000-WY2017 and based on correlation with Ventura River at Foster Park flow volumes in WY1994-WY1999.</t>
  </si>
  <si>
    <t>2: SWRCB EWRIMS WY2010-WY2017 and average of values in WY1994-WY2009</t>
  </si>
  <si>
    <t>3: CMWD Deliveries are based on the CMWD deliveries to OBGMA (Figure 2.12) split between service areas such that surpluses/deficits are spread uniformly.</t>
  </si>
  <si>
    <t>5: Pumping data reported to OBGMA</t>
  </si>
  <si>
    <t>6: Pumping data reported to OBGMA</t>
  </si>
  <si>
    <t>7: Total Supply = SCWMC SW + Private SW + CMWD Deliveries + Domestic GW + Municipal GW + Private Ag. GW.</t>
  </si>
  <si>
    <t>8: Total Demand = Res. Demand + Ag. Demand</t>
  </si>
  <si>
    <t>9: Difference = Total Supply - Total Demand</t>
  </si>
  <si>
    <t>10: Res. Demand is based on population (Table 2.2) and per capita use rates (Table 2.3)</t>
  </si>
  <si>
    <t>11: Ag. Demand is based on crop data (Figure 2.5) and annual crop irrigation rates (Table 2.5)</t>
  </si>
  <si>
    <t>12: CMWD Res. is calculated such that Target Fraction of Res. Demand is met, but not exceeding CMWD Deliveries. Target Fraction = Total Supply / Total Demand.</t>
  </si>
  <si>
    <t>13: CMWD Ag. = CMWD Deliveries - CMWD Res.</t>
  </si>
  <si>
    <r>
      <t>Table 2.11 Region 4 Remainder</t>
    </r>
    <r>
      <rPr>
        <b/>
        <vertAlign val="superscript"/>
        <sz val="12"/>
        <color theme="1"/>
        <rFont val="Arial"/>
        <family val="2"/>
      </rPr>
      <t>1</t>
    </r>
    <r>
      <rPr>
        <b/>
        <sz val="12"/>
        <color theme="1"/>
        <rFont val="Arial"/>
        <family val="2"/>
      </rPr>
      <t xml:space="preserve"> Supply and Demand Results</t>
    </r>
  </si>
  <si>
    <r>
      <t>CMWD Deliveries</t>
    </r>
    <r>
      <rPr>
        <vertAlign val="superscript"/>
        <sz val="12"/>
        <color rgb="FFFFFFFF"/>
        <rFont val="Arial"/>
        <family val="2"/>
      </rPr>
      <t>2</t>
    </r>
    <r>
      <rPr>
        <sz val="12"/>
        <color rgb="FFFFFFFF"/>
        <rFont val="Arial"/>
        <family val="2"/>
      </rPr>
      <t xml:space="preserve"> (AF)</t>
    </r>
  </si>
  <si>
    <r>
      <t>Domestic GW</t>
    </r>
    <r>
      <rPr>
        <vertAlign val="superscript"/>
        <sz val="12"/>
        <color rgb="FFFFFFFF"/>
        <rFont val="Arial"/>
        <family val="2"/>
      </rPr>
      <t>3</t>
    </r>
    <r>
      <rPr>
        <sz val="12"/>
        <color rgb="FFFFFFFF"/>
        <rFont val="Arial"/>
        <family val="2"/>
      </rPr>
      <t xml:space="preserve">             (AF)</t>
    </r>
  </si>
  <si>
    <r>
      <t>Private Ag. GW</t>
    </r>
    <r>
      <rPr>
        <vertAlign val="superscript"/>
        <sz val="12"/>
        <color rgb="FFFFFFFF"/>
        <rFont val="Arial"/>
        <family val="2"/>
      </rPr>
      <t>4</t>
    </r>
    <r>
      <rPr>
        <sz val="12"/>
        <color rgb="FFFFFFFF"/>
        <rFont val="Arial"/>
        <family val="2"/>
      </rPr>
      <t xml:space="preserve">             (AF)</t>
    </r>
  </si>
  <si>
    <r>
      <t>Total Supply</t>
    </r>
    <r>
      <rPr>
        <vertAlign val="superscript"/>
        <sz val="12"/>
        <color rgb="FFFFFFFF"/>
        <rFont val="Arial"/>
        <family val="2"/>
      </rPr>
      <t>5</t>
    </r>
    <r>
      <rPr>
        <sz val="12"/>
        <color rgb="FFFFFFFF"/>
        <rFont val="Arial"/>
        <family val="2"/>
      </rPr>
      <t xml:space="preserve"> (AF)</t>
    </r>
  </si>
  <si>
    <r>
      <t>Total Demand</t>
    </r>
    <r>
      <rPr>
        <vertAlign val="superscript"/>
        <sz val="12"/>
        <color rgb="FFFFFFFF"/>
        <rFont val="Arial"/>
        <family val="2"/>
      </rPr>
      <t>6</t>
    </r>
    <r>
      <rPr>
        <sz val="12"/>
        <color rgb="FFFFFFFF"/>
        <rFont val="Arial"/>
        <family val="2"/>
      </rPr>
      <t xml:space="preserve"> (AF)</t>
    </r>
  </si>
  <si>
    <r>
      <t>Difference</t>
    </r>
    <r>
      <rPr>
        <vertAlign val="superscript"/>
        <sz val="12"/>
        <color rgb="FFFFFFFF"/>
        <rFont val="Arial"/>
        <family val="2"/>
      </rPr>
      <t>7</t>
    </r>
    <r>
      <rPr>
        <sz val="12"/>
        <color rgb="FFFFFFFF"/>
        <rFont val="Arial"/>
        <family val="2"/>
      </rPr>
      <t xml:space="preserve"> (AF)</t>
    </r>
  </si>
  <si>
    <r>
      <t>Res. Demand</t>
    </r>
    <r>
      <rPr>
        <vertAlign val="superscript"/>
        <sz val="12"/>
        <color rgb="FFFFFFFF"/>
        <rFont val="Arial"/>
        <family val="2"/>
      </rPr>
      <t>8</t>
    </r>
    <r>
      <rPr>
        <sz val="12"/>
        <color rgb="FFFFFFFF"/>
        <rFont val="Arial"/>
        <family val="2"/>
      </rPr>
      <t xml:space="preserve">    (AF)</t>
    </r>
  </si>
  <si>
    <r>
      <t>Ag. Demand</t>
    </r>
    <r>
      <rPr>
        <vertAlign val="superscript"/>
        <sz val="12"/>
        <color rgb="FFFFFFFF"/>
        <rFont val="Arial"/>
        <family val="2"/>
      </rPr>
      <t>9</t>
    </r>
    <r>
      <rPr>
        <sz val="12"/>
        <color rgb="FFFFFFFF"/>
        <rFont val="Arial"/>
        <family val="2"/>
      </rPr>
      <t xml:space="preserve"> (AF)</t>
    </r>
  </si>
  <si>
    <r>
      <t>CMWD Res.</t>
    </r>
    <r>
      <rPr>
        <vertAlign val="superscript"/>
        <sz val="12"/>
        <color rgb="FFFFFFFF"/>
        <rFont val="Arial"/>
        <family val="2"/>
      </rPr>
      <t>10</t>
    </r>
    <r>
      <rPr>
        <sz val="12"/>
        <color rgb="FFFFFFFF"/>
        <rFont val="Arial"/>
        <family val="2"/>
      </rPr>
      <t xml:space="preserve"> (AF)</t>
    </r>
  </si>
  <si>
    <r>
      <t>CMWD Ag.</t>
    </r>
    <r>
      <rPr>
        <vertAlign val="superscript"/>
        <sz val="12"/>
        <color rgb="FFFFFFFF"/>
        <rFont val="Arial"/>
        <family val="2"/>
      </rPr>
      <t>11</t>
    </r>
    <r>
      <rPr>
        <sz val="12"/>
        <color rgb="FFFFFFFF"/>
        <rFont val="Arial"/>
        <family val="2"/>
      </rPr>
      <t xml:space="preserve"> (AF)</t>
    </r>
  </si>
  <si>
    <t>1: Remainder of Region 4 excludes GSWC, Hermitage MWC, and SCWMC service areas.</t>
  </si>
  <si>
    <t>2: CMWD Deliveries are based on the CMWD deliveries to OBGMA (Figure 2.12) split between service areas such that surpluses/deficits are spread uniformly.</t>
  </si>
  <si>
    <t>5: Total Supply = CMWD Deliveries + Domestic GW + Private Ag. GW.</t>
  </si>
  <si>
    <t>6: Total Demand = Res. Demand + Ag. Demand</t>
  </si>
  <si>
    <t>7: Difference = Total Supply - Total Demand</t>
  </si>
  <si>
    <t>8: Res. Demand is based on population (Table 2.2) and per capita use rates (Table 2.3)</t>
  </si>
  <si>
    <t>9: Ag. Demand is based on crop data (Figure 2.5) and annual crop irrigation rates (Table 2.5)</t>
  </si>
  <si>
    <t>10: CMWD Res. is calculated such that Target Fraction of Res. Demand is met, but not exceeding CMWD Deliveries. Target Fraction = Total Supply / Total Demand.</t>
  </si>
  <si>
    <t>11: CMWD Ag. = CMWD Deliveries - CMWD Res.</t>
  </si>
  <si>
    <t>Table 2.12 Agricultural Drought Adjustment</t>
  </si>
  <si>
    <r>
      <t>Adjustment Factor</t>
    </r>
    <r>
      <rPr>
        <vertAlign val="superscript"/>
        <sz val="12"/>
        <color rgb="FFFFFFFF"/>
        <rFont val="Arial"/>
        <family val="2"/>
      </rPr>
      <t>1</t>
    </r>
  </si>
  <si>
    <r>
      <t>Region 4 Factor</t>
    </r>
    <r>
      <rPr>
        <vertAlign val="superscript"/>
        <sz val="12"/>
        <color rgb="FFFFFFFF"/>
        <rFont val="Arial"/>
        <family val="2"/>
      </rPr>
      <t>2</t>
    </r>
  </si>
  <si>
    <t>1: Factor to be applied to Regions 1, 2, 3, and 5. Assumed 20% reduction in WY2013-2015 and 30% reduction in WY2016-2017 due to conservation measures. Assumed additional 20% reduction in WY2014 to account for excessively high applied water rates.</t>
  </si>
  <si>
    <t>2: Calculated from remainder of Region 4 (Table 2.11) as Total Supply / Total Demand.</t>
  </si>
  <si>
    <t>Table 2.13 Sisar MWC Service Area Supply and Demand Results</t>
  </si>
  <si>
    <r>
      <t>Private Ag. GW</t>
    </r>
    <r>
      <rPr>
        <vertAlign val="superscript"/>
        <sz val="12"/>
        <color rgb="FFFFFFFF"/>
        <rFont val="Arial"/>
        <family val="2"/>
      </rPr>
      <t>4</t>
    </r>
    <r>
      <rPr>
        <sz val="12"/>
        <color rgb="FFFFFFFF"/>
        <rFont val="Arial"/>
        <family val="2"/>
      </rPr>
      <t xml:space="preserve">               (AF)</t>
    </r>
  </si>
  <si>
    <r>
      <t>Res. Demand</t>
    </r>
    <r>
      <rPr>
        <vertAlign val="superscript"/>
        <sz val="12"/>
        <color rgb="FFFFFFFF"/>
        <rFont val="Arial"/>
        <family val="2"/>
      </rPr>
      <t>8</t>
    </r>
    <r>
      <rPr>
        <sz val="12"/>
        <color rgb="FFFFFFFF"/>
        <rFont val="Arial"/>
        <family val="2"/>
      </rPr>
      <t xml:space="preserve"> (AF)</t>
    </r>
  </si>
  <si>
    <t>1: CMWD = CMWD Res. + CMWD Ag.</t>
  </si>
  <si>
    <t>2: Domestic GW: assumed 0.5 gallons per minute (gpm) per well.</t>
  </si>
  <si>
    <t>3: Municipal GW: Division of Drinking Water (DDW) data (SWRCB, 20xx) in WY2013-2017 and average of values in WY1994-2012.</t>
  </si>
  <si>
    <t>4: Private Ag. GW: Calculated to meet agricultural demand (or fraction of agricultural demand in WY2013-2017 per Table 2.12).</t>
  </si>
  <si>
    <t>5: Total Supply = CMWD Deliveries + Domestic GW + Municipal GW + Private Ag. GW.</t>
  </si>
  <si>
    <t>8: Res. Demand is based on population (Table 2.2) and CMWD per capita use rates (Table 2.3).</t>
  </si>
  <si>
    <t>10: CMWD Res. = Res. Demand - Domestic GW - Municipal GW.</t>
  </si>
  <si>
    <t>11: CMWD Ag. is based on total CMWD deliveries to Region 5 (Figure 2.12) less residential deliveries to Region 5, then split between Sisar MWC service area and remainder of Region 5 based on relative Ag. Demands.</t>
  </si>
  <si>
    <r>
      <t>Table 2.14 Region 5 Remainder</t>
    </r>
    <r>
      <rPr>
        <b/>
        <vertAlign val="superscript"/>
        <sz val="12"/>
        <color theme="1"/>
        <rFont val="Arial"/>
        <family val="2"/>
      </rPr>
      <t>1</t>
    </r>
    <r>
      <rPr>
        <b/>
        <sz val="12"/>
        <color theme="1"/>
        <rFont val="Arial"/>
        <family val="2"/>
      </rPr>
      <t xml:space="preserve"> Supply and Demand Results</t>
    </r>
  </si>
  <si>
    <t>1: Remainder of Region 5 excludes Sisar MWC service area.</t>
  </si>
  <si>
    <t>2: CMWD = CMWD Res. + CMWD Ag.</t>
  </si>
  <si>
    <t>3: Domestic GW: assumed 0.5 gallons per minute (gpm) per well.</t>
  </si>
  <si>
    <t>Table 2.15 Region 5 CMWD Deliveries to Agriculture</t>
  </si>
  <si>
    <r>
      <t>Sisar MWC</t>
    </r>
    <r>
      <rPr>
        <vertAlign val="superscript"/>
        <sz val="12"/>
        <color rgb="FFFFFFFF"/>
        <rFont val="Arial"/>
        <family val="2"/>
      </rPr>
      <t>1</t>
    </r>
  </si>
  <si>
    <r>
      <t>Sub-Region 5A</t>
    </r>
    <r>
      <rPr>
        <vertAlign val="superscript"/>
        <sz val="12"/>
        <color rgb="FFFFFFFF"/>
        <rFont val="Arial"/>
        <family val="2"/>
      </rPr>
      <t>2</t>
    </r>
  </si>
  <si>
    <r>
      <t>Sub-Region 5B</t>
    </r>
    <r>
      <rPr>
        <vertAlign val="superscript"/>
        <sz val="12"/>
        <color rgb="FFFFFFFF"/>
        <rFont val="Arial"/>
        <family val="2"/>
      </rPr>
      <t>2</t>
    </r>
  </si>
  <si>
    <r>
      <t>Sub-Region 5C</t>
    </r>
    <r>
      <rPr>
        <vertAlign val="superscript"/>
        <sz val="12"/>
        <color rgb="FFFFFFFF"/>
        <rFont val="Arial"/>
        <family val="2"/>
      </rPr>
      <t>2</t>
    </r>
  </si>
  <si>
    <r>
      <t>Sub-Region 5D</t>
    </r>
    <r>
      <rPr>
        <vertAlign val="superscript"/>
        <sz val="12"/>
        <color rgb="FFFFFFFF"/>
        <rFont val="Arial"/>
        <family val="2"/>
      </rPr>
      <t>2</t>
    </r>
  </si>
  <si>
    <t>1: Table 2.13</t>
  </si>
  <si>
    <t>2: Relative Ag. Demands within each Sub-Region are used to pro-rate CMWD Ag. deliveries to Region 5 remainder (Table 2.14) to each Sub-Region.</t>
  </si>
  <si>
    <t>Table 2.16 Region 5 Groundwater Pumping to Agriculture</t>
  </si>
  <si>
    <t>2: Relative Ag. Demands within each Sub-Region are used to pro-rate Private Groundwater to Region 5 remainder (Table 2.14) to each Sub-Region.</t>
  </si>
  <si>
    <r>
      <t>Table 2.17 Ventura Water</t>
    </r>
    <r>
      <rPr>
        <b/>
        <vertAlign val="superscript"/>
        <sz val="12"/>
        <color theme="1"/>
        <rFont val="Arial"/>
        <family val="2"/>
      </rPr>
      <t>1</t>
    </r>
    <r>
      <rPr>
        <b/>
        <sz val="12"/>
        <color theme="1"/>
        <rFont val="Arial"/>
        <family val="2"/>
      </rPr>
      <t xml:space="preserve"> Service Area Groundwater Pumping</t>
    </r>
  </si>
  <si>
    <r>
      <t>Private Ag. GW</t>
    </r>
    <r>
      <rPr>
        <vertAlign val="superscript"/>
        <sz val="12"/>
        <color rgb="FFFFFFFF"/>
        <rFont val="Arial"/>
        <family val="2"/>
      </rPr>
      <t>3</t>
    </r>
    <r>
      <rPr>
        <sz val="12"/>
        <color rgb="FFFFFFFF"/>
        <rFont val="Arial"/>
        <family val="2"/>
      </rPr>
      <t xml:space="preserve">               (AF)</t>
    </r>
  </si>
  <si>
    <t>1: Only includes the portion of the Ventura Water service area within the Ventura River Watershed (VRW) boundary.</t>
  </si>
  <si>
    <t>3: Private Ag. GW: Calculated to meet agricultural demand assuming no other supplies.</t>
  </si>
  <si>
    <r>
      <t>Table 2.18 Casitas MWC</t>
    </r>
    <r>
      <rPr>
        <b/>
        <vertAlign val="superscript"/>
        <sz val="12"/>
        <color theme="1"/>
        <rFont val="Arial"/>
        <family val="2"/>
      </rPr>
      <t>1</t>
    </r>
    <r>
      <rPr>
        <b/>
        <sz val="12"/>
        <color theme="1"/>
        <rFont val="Arial"/>
        <family val="2"/>
      </rPr>
      <t xml:space="preserve"> Supply and Demand Results</t>
    </r>
  </si>
  <si>
    <r>
      <t>Municipal GW</t>
    </r>
    <r>
      <rPr>
        <vertAlign val="superscript"/>
        <sz val="12"/>
        <color rgb="FFFFFFFF"/>
        <rFont val="Arial"/>
        <family val="2"/>
      </rPr>
      <t>4</t>
    </r>
    <r>
      <rPr>
        <sz val="12"/>
        <color rgb="FFFFFFFF"/>
        <rFont val="Arial"/>
        <family val="2"/>
      </rPr>
      <t xml:space="preserve">               (AF)</t>
    </r>
  </si>
  <si>
    <t>1: Casitas MWC service area has zero agricultural demands.</t>
  </si>
  <si>
    <t>2: CMWD = CMWD Res.</t>
  </si>
  <si>
    <t>4: Municipal GW: Division of Drinking Water (DDW) data in WY2013-2017 and average of values in WY1994-2012.</t>
  </si>
  <si>
    <t>5: Total Supply = CMWD Deliveries + Domestic GW + Municipal GW.</t>
  </si>
  <si>
    <t>6: Total Demand = Res. Demand</t>
  </si>
  <si>
    <t>8: Res. Demand is based on population (Table 2.2) and Ventura River Water District (VRWD) per capita use rates (Table 2.3).</t>
  </si>
  <si>
    <r>
      <t>Table 2.19 Region 1 Remainder</t>
    </r>
    <r>
      <rPr>
        <b/>
        <vertAlign val="superscript"/>
        <sz val="12"/>
        <color theme="1"/>
        <rFont val="Arial"/>
        <family val="2"/>
      </rPr>
      <t>1</t>
    </r>
    <r>
      <rPr>
        <b/>
        <sz val="12"/>
        <color theme="1"/>
        <rFont val="Arial"/>
        <family val="2"/>
      </rPr>
      <t xml:space="preserve"> Supply and Demand Results</t>
    </r>
  </si>
  <si>
    <r>
      <t>Total Supply</t>
    </r>
    <r>
      <rPr>
        <vertAlign val="superscript"/>
        <sz val="12"/>
        <color rgb="FFFFFFFF"/>
        <rFont val="Arial"/>
        <family val="2"/>
      </rPr>
      <t>5</t>
    </r>
    <r>
      <rPr>
        <sz val="12"/>
        <color rgb="FFFFFFFF"/>
        <rFont val="Arial"/>
        <family val="2"/>
      </rPr>
      <t xml:space="preserve">     (AF)</t>
    </r>
  </si>
  <si>
    <t>1: Remainder of Region 1 excludes Ventura Water and Casitas MWC service areas.</t>
  </si>
  <si>
    <t>11: CMWD Ag. is based on total CMWD deliveries to Region 1 (Figure 2.12) less residential deliveries to Region 1.</t>
  </si>
  <si>
    <t>Table 2.20 Region 1 CMWD Deliveries to Agriculture</t>
  </si>
  <si>
    <r>
      <t>Casitas MWC</t>
    </r>
    <r>
      <rPr>
        <vertAlign val="superscript"/>
        <sz val="12"/>
        <color rgb="FFFFFFFF"/>
        <rFont val="Arial"/>
        <family val="2"/>
      </rPr>
      <t>1</t>
    </r>
  </si>
  <si>
    <r>
      <t>Sub-Region 1A</t>
    </r>
    <r>
      <rPr>
        <vertAlign val="superscript"/>
        <sz val="12"/>
        <color rgb="FFFFFFFF"/>
        <rFont val="Arial"/>
        <family val="2"/>
      </rPr>
      <t>2</t>
    </r>
  </si>
  <si>
    <r>
      <t>Sub-Region 1B</t>
    </r>
    <r>
      <rPr>
        <vertAlign val="superscript"/>
        <sz val="12"/>
        <color rgb="FFFFFFFF"/>
        <rFont val="Arial"/>
        <family val="2"/>
      </rPr>
      <t>3</t>
    </r>
  </si>
  <si>
    <r>
      <t>Sub-Region 1C</t>
    </r>
    <r>
      <rPr>
        <vertAlign val="superscript"/>
        <sz val="12"/>
        <color rgb="FFFFFFFF"/>
        <rFont val="Arial"/>
        <family val="2"/>
      </rPr>
      <t>2</t>
    </r>
  </si>
  <si>
    <r>
      <t>Sub-Region 1D</t>
    </r>
    <r>
      <rPr>
        <vertAlign val="superscript"/>
        <sz val="12"/>
        <color rgb="FFFFFFFF"/>
        <rFont val="Arial"/>
        <family val="2"/>
      </rPr>
      <t>4</t>
    </r>
  </si>
  <si>
    <t>2: Relative Ag. Demands within each Sub-Region are used to pro-rate CMWD Ag. deliveries remaining after prioritized deliveries to Sub-Region 1B to Sub-Regions 1A and 1C.</t>
  </si>
  <si>
    <t>3: Sub-Region 1B does not have Ag. wells and therefore CMWD deliveries are prioritized to this Sub-Region.</t>
  </si>
  <si>
    <t>4: Sub-Region 1D does not have CMWD infrastructure and is assumed to have no CMWD deliveries.</t>
  </si>
  <si>
    <t>Table 2.21 Region 1 Groundwater Pumping to Agriculture</t>
  </si>
  <si>
    <r>
      <t>Sub-Region 1D</t>
    </r>
    <r>
      <rPr>
        <vertAlign val="superscript"/>
        <sz val="12"/>
        <color rgb="FFFFFFFF"/>
        <rFont val="Arial"/>
        <family val="2"/>
      </rPr>
      <t>2</t>
    </r>
  </si>
  <si>
    <t>2: Relative unmet Ag. Demands (after CMWD deliveries) within each Sub-Region are used to pro-rate Private Groundwater to Region 1 remainder (Table 2.19) to each Sub-Region.</t>
  </si>
  <si>
    <t>3: Sub-Region 1B does not have Ag. Wells.</t>
  </si>
  <si>
    <t>Table 2.22 Ventura River Water District Service Area Supply and Demand Results</t>
  </si>
  <si>
    <r>
      <t>Total Supply</t>
    </r>
    <r>
      <rPr>
        <vertAlign val="superscript"/>
        <sz val="12"/>
        <color rgb="FFFFFFFF"/>
        <rFont val="Arial"/>
        <family val="2"/>
      </rPr>
      <t>5</t>
    </r>
    <r>
      <rPr>
        <sz val="12"/>
        <color rgb="FFFFFFFF"/>
        <rFont val="Arial"/>
        <family val="2"/>
      </rPr>
      <t xml:space="preserve">      (AF)</t>
    </r>
  </si>
  <si>
    <t>3: Municipal GW: Pumping data (Appendix A)</t>
  </si>
  <si>
    <t>8: Res. Demand is based on population (Table 2.2) and VRWD per capita use rates (Table 2.3).</t>
  </si>
  <si>
    <t>10: CMWD Res. = Res. Demand - Domestic GW - Municipal GW (but not less than zero).</t>
  </si>
  <si>
    <t>11: CMWD Ag. is based on total CMWD deliveries to Region 2 (Figure 2.12) with adjustments from Region 3 in some years (Table 2.30) and less residential deliveries to Region 2 and less Ag. deliveries to Rancho del Cielo service Area, then split between VRWD service area, and remainder of Region 2 based on relative Ag. Demands.</t>
  </si>
  <si>
    <t>Table 2.23 Rancho del Cielo MWC Service Area Supply and Demand Results</t>
  </si>
  <si>
    <r>
      <t>Total Supply</t>
    </r>
    <r>
      <rPr>
        <vertAlign val="superscript"/>
        <sz val="12"/>
        <color rgb="FFFFFFFF"/>
        <rFont val="Arial"/>
        <family val="2"/>
      </rPr>
      <t>2</t>
    </r>
    <r>
      <rPr>
        <sz val="12"/>
        <color rgb="FFFFFFFF"/>
        <rFont val="Arial"/>
        <family val="2"/>
      </rPr>
      <t xml:space="preserve"> (AF)</t>
    </r>
  </si>
  <si>
    <r>
      <t>Total Demand</t>
    </r>
    <r>
      <rPr>
        <vertAlign val="superscript"/>
        <sz val="12"/>
        <color rgb="FFFFFFFF"/>
        <rFont val="Arial"/>
        <family val="2"/>
      </rPr>
      <t>3</t>
    </r>
    <r>
      <rPr>
        <sz val="12"/>
        <color rgb="FFFFFFFF"/>
        <rFont val="Arial"/>
        <family val="2"/>
      </rPr>
      <t xml:space="preserve"> (AF)</t>
    </r>
  </si>
  <si>
    <r>
      <t>Difference</t>
    </r>
    <r>
      <rPr>
        <vertAlign val="superscript"/>
        <sz val="12"/>
        <color rgb="FFFFFFFF"/>
        <rFont val="Arial"/>
        <family val="2"/>
      </rPr>
      <t>4</t>
    </r>
    <r>
      <rPr>
        <sz val="12"/>
        <color rgb="FFFFFFFF"/>
        <rFont val="Arial"/>
        <family val="2"/>
      </rPr>
      <t xml:space="preserve"> (AF)</t>
    </r>
  </si>
  <si>
    <r>
      <t>Res. Demand</t>
    </r>
    <r>
      <rPr>
        <vertAlign val="superscript"/>
        <sz val="12"/>
        <color rgb="FFFFFFFF"/>
        <rFont val="Arial"/>
        <family val="2"/>
      </rPr>
      <t>5</t>
    </r>
    <r>
      <rPr>
        <sz val="12"/>
        <color rgb="FFFFFFFF"/>
        <rFont val="Arial"/>
        <family val="2"/>
      </rPr>
      <t xml:space="preserve"> (AF)</t>
    </r>
  </si>
  <si>
    <r>
      <t>Ag. Demand</t>
    </r>
    <r>
      <rPr>
        <vertAlign val="superscript"/>
        <sz val="12"/>
        <color rgb="FFFFFFFF"/>
        <rFont val="Arial"/>
        <family val="2"/>
      </rPr>
      <t>6</t>
    </r>
    <r>
      <rPr>
        <sz val="12"/>
        <color rgb="FFFFFFFF"/>
        <rFont val="Arial"/>
        <family val="2"/>
      </rPr>
      <t xml:space="preserve"> (AF)</t>
    </r>
  </si>
  <si>
    <r>
      <t>CMWD Res.</t>
    </r>
    <r>
      <rPr>
        <vertAlign val="superscript"/>
        <sz val="12"/>
        <color rgb="FFFFFFFF"/>
        <rFont val="Arial"/>
        <family val="2"/>
      </rPr>
      <t>7</t>
    </r>
    <r>
      <rPr>
        <sz val="12"/>
        <color rgb="FFFFFFFF"/>
        <rFont val="Arial"/>
        <family val="2"/>
      </rPr>
      <t xml:space="preserve"> (AF)</t>
    </r>
  </si>
  <si>
    <r>
      <t>CMWD Ag.</t>
    </r>
    <r>
      <rPr>
        <vertAlign val="superscript"/>
        <sz val="12"/>
        <color rgb="FFFFFFFF"/>
        <rFont val="Arial"/>
        <family val="2"/>
      </rPr>
      <t>8</t>
    </r>
    <r>
      <rPr>
        <sz val="12"/>
        <color rgb="FFFFFFFF"/>
        <rFont val="Arial"/>
        <family val="2"/>
      </rPr>
      <t xml:space="preserve"> (AF)</t>
    </r>
  </si>
  <si>
    <t>2: Total Supply = CMWD Deliveries</t>
  </si>
  <si>
    <t>3: Total Demand = Res. Demand + Ag. Demand</t>
  </si>
  <si>
    <t>4: Difference = Total Supply - Total Demand</t>
  </si>
  <si>
    <t>5: Res. Demand is based on population (Table 2.2) and CMWD per capita use rates (Table 2.3).</t>
  </si>
  <si>
    <t>6: Ag. Demand is based on crop data (Figure 2.5) and annual crop irrigation rates (Table 2.5)</t>
  </si>
  <si>
    <t>7: CMWD Res. = Res. Demand</t>
  </si>
  <si>
    <t>8: CMWD Ag. is based on Ag. Demands (or fraction of agricultural demand in WY2013-2017 per Table 2.12) and not more than total CMWD deliveries to Region 2 (Figure 2.12) with adjustments from Region 3 in some years (Table 2.30).</t>
  </si>
  <si>
    <t>Table 2.24 Rancho Matilija MWC Service Area Supply and Demand Results</t>
  </si>
  <si>
    <r>
      <t>Private Ag. GW</t>
    </r>
    <r>
      <rPr>
        <vertAlign val="superscript"/>
        <sz val="12"/>
        <color rgb="FFFFFFFF"/>
        <rFont val="Arial"/>
        <family val="2"/>
      </rPr>
      <t>1</t>
    </r>
    <r>
      <rPr>
        <sz val="12"/>
        <color rgb="FFFFFFFF"/>
        <rFont val="Arial"/>
        <family val="2"/>
      </rPr>
      <t xml:space="preserve">               (AF)</t>
    </r>
  </si>
  <si>
    <r>
      <t>Ag. Demand</t>
    </r>
    <r>
      <rPr>
        <vertAlign val="superscript"/>
        <sz val="12"/>
        <color rgb="FFFFFFFF"/>
        <rFont val="Arial"/>
        <family val="2"/>
      </rPr>
      <t>5</t>
    </r>
    <r>
      <rPr>
        <sz val="12"/>
        <color rgb="FFFFFFFF"/>
        <rFont val="Arial"/>
        <family val="2"/>
      </rPr>
      <t xml:space="preserve"> (AF)</t>
    </r>
  </si>
  <si>
    <t>1: Private Ag. GW: Calculated to meet agricultural demand (or fraction of agricultural demand in WY2013-2017 per Table 2.12).</t>
  </si>
  <si>
    <t>2: Total Supply = Private Ag. GW.</t>
  </si>
  <si>
    <t>3: Total Demand = Ag. Demand</t>
  </si>
  <si>
    <t>5: Ag. Demand is based on crop data (Figure 2.5) and annual crop irrigation rates (Table 2.5)</t>
  </si>
  <si>
    <t>Table 2.25 Old Creek Road MWC Service Area Supply and Demand Results</t>
  </si>
  <si>
    <r>
      <t>CMWD Res.</t>
    </r>
    <r>
      <rPr>
        <vertAlign val="superscript"/>
        <sz val="12"/>
        <color rgb="FFFFFFFF"/>
        <rFont val="Arial"/>
        <family val="2"/>
      </rPr>
      <t>6</t>
    </r>
    <r>
      <rPr>
        <sz val="12"/>
        <color rgb="FFFFFFFF"/>
        <rFont val="Arial"/>
        <family val="2"/>
      </rPr>
      <t xml:space="preserve"> (AF)</t>
    </r>
  </si>
  <si>
    <t>1: CMWD = CMWD Res.</t>
  </si>
  <si>
    <t>3: Total Demand = Res. Demand</t>
  </si>
  <si>
    <t>5: Res. Demand is based on population (Table 2.2) and VRWD per capita use rates (Table 2.3).</t>
  </si>
  <si>
    <t>6: CMWD Res. = Res. Demand</t>
  </si>
  <si>
    <t>Table 2.26 Tico MWC Service Area Supply and Demand Results</t>
  </si>
  <si>
    <r>
      <t>Municipal GW</t>
    </r>
    <r>
      <rPr>
        <vertAlign val="superscript"/>
        <sz val="12"/>
        <color rgb="FFFFFFFF"/>
        <rFont val="Arial"/>
        <family val="2"/>
      </rPr>
      <t>2</t>
    </r>
    <r>
      <rPr>
        <sz val="12"/>
        <color rgb="FFFFFFFF"/>
        <rFont val="Arial"/>
        <family val="2"/>
      </rPr>
      <t xml:space="preserve">             (AF)</t>
    </r>
  </si>
  <si>
    <r>
      <t>Total Supply</t>
    </r>
    <r>
      <rPr>
        <vertAlign val="superscript"/>
        <sz val="12"/>
        <color rgb="FFFFFFFF"/>
        <rFont val="Arial"/>
        <family val="2"/>
      </rPr>
      <t>3</t>
    </r>
    <r>
      <rPr>
        <sz val="12"/>
        <color rgb="FFFFFFFF"/>
        <rFont val="Arial"/>
        <family val="2"/>
      </rPr>
      <t xml:space="preserve">      (AF)</t>
    </r>
  </si>
  <si>
    <t>2: Municipal GW: Division of Drinking Water (DDW) data in WY2013-2017 and average of values in WY1994-2012.</t>
  </si>
  <si>
    <t>3: Total Supply = CMWD Deliveries + Municipal GW</t>
  </si>
  <si>
    <t>4: Total Demand = Res. Demand</t>
  </si>
  <si>
    <t>6: Res. Demand is based on population (Table 2.2) and CMWD per capita use rates (Table 2.3).</t>
  </si>
  <si>
    <t>7: CMWD Res. = Res. Demand - Municipal GW (but not less than zero).</t>
  </si>
  <si>
    <r>
      <t>Table 2.27 Region 2 Remainder</t>
    </r>
    <r>
      <rPr>
        <b/>
        <vertAlign val="superscript"/>
        <sz val="12"/>
        <color theme="1"/>
        <rFont val="Arial"/>
        <family val="2"/>
      </rPr>
      <t>1</t>
    </r>
    <r>
      <rPr>
        <b/>
        <sz val="12"/>
        <color theme="1"/>
        <rFont val="Arial"/>
        <family val="2"/>
      </rPr>
      <t xml:space="preserve"> Supply and Demand Results</t>
    </r>
  </si>
  <si>
    <t>1: Remainder of Region 2 excludes Ventura River Water District, Rancho del Cielo MWC, Rancho Matilija MWC, Old Creek Road MWC, and Tico MWC service areas.</t>
  </si>
  <si>
    <t>10: CMWD Res. = Res. Demand - Domestic GW</t>
  </si>
  <si>
    <t>Table 2.28 Region 2 CMWD Deliveries to Agriculture</t>
  </si>
  <si>
    <r>
      <t>Rancho del Cielo MWC</t>
    </r>
    <r>
      <rPr>
        <vertAlign val="superscript"/>
        <sz val="12"/>
        <color rgb="FFFFFFFF"/>
        <rFont val="Arial"/>
        <family val="2"/>
      </rPr>
      <t>1</t>
    </r>
  </si>
  <si>
    <r>
      <t>Rancho Matilija MWC</t>
    </r>
    <r>
      <rPr>
        <vertAlign val="superscript"/>
        <sz val="12"/>
        <color rgb="FFFFFFFF"/>
        <rFont val="Arial"/>
        <family val="2"/>
      </rPr>
      <t>2</t>
    </r>
  </si>
  <si>
    <r>
      <t>Old Creek Road MWC</t>
    </r>
    <r>
      <rPr>
        <vertAlign val="superscript"/>
        <sz val="12"/>
        <color rgb="FFFFFFFF"/>
        <rFont val="Arial"/>
        <family val="2"/>
      </rPr>
      <t>3</t>
    </r>
  </si>
  <si>
    <r>
      <t>Tico MWC</t>
    </r>
    <r>
      <rPr>
        <vertAlign val="superscript"/>
        <sz val="12"/>
        <color rgb="FFFFFFFF"/>
        <rFont val="Arial"/>
        <family val="2"/>
      </rPr>
      <t>3</t>
    </r>
  </si>
  <si>
    <r>
      <t>Sub-Region 2A</t>
    </r>
    <r>
      <rPr>
        <vertAlign val="superscript"/>
        <sz val="12"/>
        <color rgb="FFFFFFFF"/>
        <rFont val="Arial"/>
        <family val="2"/>
      </rPr>
      <t>4</t>
    </r>
  </si>
  <si>
    <r>
      <t>Sub-Region 2B</t>
    </r>
    <r>
      <rPr>
        <vertAlign val="superscript"/>
        <sz val="12"/>
        <color rgb="FFFFFFFF"/>
        <rFont val="Arial"/>
        <family val="2"/>
      </rPr>
      <t>4</t>
    </r>
  </si>
  <si>
    <r>
      <t>Sub-Region 2C</t>
    </r>
    <r>
      <rPr>
        <vertAlign val="superscript"/>
        <sz val="12"/>
        <color rgb="FFFFFFFF"/>
        <rFont val="Arial"/>
        <family val="2"/>
      </rPr>
      <t>5</t>
    </r>
  </si>
  <si>
    <r>
      <t>Sub-Region 2D</t>
    </r>
    <r>
      <rPr>
        <vertAlign val="superscript"/>
        <sz val="12"/>
        <color rgb="FFFFFFFF"/>
        <rFont val="Arial"/>
        <family val="2"/>
      </rPr>
      <t>4</t>
    </r>
  </si>
  <si>
    <r>
      <t>Sub-Region 2E</t>
    </r>
    <r>
      <rPr>
        <vertAlign val="superscript"/>
        <sz val="12"/>
        <color rgb="FFFFFFFF"/>
        <rFont val="Arial"/>
        <family val="2"/>
      </rPr>
      <t>4</t>
    </r>
  </si>
  <si>
    <r>
      <t>Sub-Region 2F</t>
    </r>
    <r>
      <rPr>
        <vertAlign val="superscript"/>
        <sz val="12"/>
        <color rgb="FFFFFFFF"/>
        <rFont val="Arial"/>
        <family val="2"/>
      </rPr>
      <t>4</t>
    </r>
  </si>
  <si>
    <t>1: Rancho del Cielo MWC service area does not have Ag. wells and therefore CMWD deliveries are prioritized to this service area.</t>
  </si>
  <si>
    <t>2: Rancho Matilija MWC service area does not receive CMWD water (Walter, 2015).</t>
  </si>
  <si>
    <t>3: Zero Ag. Demand</t>
  </si>
  <si>
    <t>4: Relative Ag. Demands within each Sub-Region are used to pro-rate CMWD Ag. deliveries remaining after deliveries to Rancho del Cielo to Sub-Regions 2A, 2B, 2D, 2E, and 2F.</t>
  </si>
  <si>
    <t>5: Sub-Region 2C does not have CMWD infrastructure and is assumed to have no CMWD deliveries.</t>
  </si>
  <si>
    <t>Table 2.29 Region 2 Groundwater Pumping to Agriculture</t>
  </si>
  <si>
    <r>
      <t>VRWD</t>
    </r>
    <r>
      <rPr>
        <vertAlign val="superscript"/>
        <sz val="12"/>
        <color rgb="FFFFFFFF"/>
        <rFont val="Arial"/>
        <family val="2"/>
      </rPr>
      <t>1</t>
    </r>
  </si>
  <si>
    <r>
      <t>Rancho del Cielo MWC</t>
    </r>
    <r>
      <rPr>
        <vertAlign val="superscript"/>
        <sz val="12"/>
        <color rgb="FFFFFFFF"/>
        <rFont val="Arial"/>
        <family val="2"/>
      </rPr>
      <t>2</t>
    </r>
  </si>
  <si>
    <r>
      <t>Rancho Matilija MWC</t>
    </r>
    <r>
      <rPr>
        <vertAlign val="superscript"/>
        <sz val="12"/>
        <color rgb="FFFFFFFF"/>
        <rFont val="Arial"/>
        <family val="2"/>
      </rPr>
      <t>1</t>
    </r>
  </si>
  <si>
    <r>
      <t>Sub-Region 2A</t>
    </r>
    <r>
      <rPr>
        <vertAlign val="superscript"/>
        <sz val="12"/>
        <color rgb="FFFFFFFF"/>
        <rFont val="Arial"/>
        <family val="2"/>
      </rPr>
      <t>1</t>
    </r>
  </si>
  <si>
    <r>
      <t>Sub-Region 2B</t>
    </r>
    <r>
      <rPr>
        <vertAlign val="superscript"/>
        <sz val="12"/>
        <color rgb="FFFFFFFF"/>
        <rFont val="Arial"/>
        <family val="2"/>
      </rPr>
      <t>1</t>
    </r>
  </si>
  <si>
    <r>
      <t>Sub-Region 2C</t>
    </r>
    <r>
      <rPr>
        <vertAlign val="superscript"/>
        <sz val="12"/>
        <color rgb="FFFFFFFF"/>
        <rFont val="Arial"/>
        <family val="2"/>
      </rPr>
      <t>1</t>
    </r>
  </si>
  <si>
    <r>
      <t>Sub-Region 2D</t>
    </r>
    <r>
      <rPr>
        <vertAlign val="superscript"/>
        <sz val="12"/>
        <color rgb="FFFFFFFF"/>
        <rFont val="Arial"/>
        <family val="2"/>
      </rPr>
      <t>1</t>
    </r>
  </si>
  <si>
    <r>
      <t>Sub-Region 2E</t>
    </r>
    <r>
      <rPr>
        <vertAlign val="superscript"/>
        <sz val="12"/>
        <color rgb="FFFFFFFF"/>
        <rFont val="Arial"/>
        <family val="2"/>
      </rPr>
      <t>1</t>
    </r>
  </si>
  <si>
    <r>
      <t>Sub-Region 2F</t>
    </r>
    <r>
      <rPr>
        <vertAlign val="superscript"/>
        <sz val="12"/>
        <color rgb="FFFFFFFF"/>
        <rFont val="Arial"/>
        <family val="2"/>
      </rPr>
      <t>1</t>
    </r>
  </si>
  <si>
    <t>1: Relative unmet Ag. Demands (after CMWD deliveries) within the VRWD service area, Rancho Matilija service area, and each Sub-Region are used to pro-rate Private Groundwater to Region 2 remainder (Table 2.27) to each service area and Sub-Region.</t>
  </si>
  <si>
    <t>2: Rancho del Cielo MWC service area does not have Ag. Wells.</t>
  </si>
  <si>
    <t>Table 2.30 Region 2 and 3 Adjustments to CMWD Deliveries</t>
  </si>
  <si>
    <r>
      <t>Region 3 to Region 2 adjustment (AF)</t>
    </r>
    <r>
      <rPr>
        <vertAlign val="superscript"/>
        <sz val="12"/>
        <color rgb="FFFFFFFF"/>
        <rFont val="Arial"/>
        <family val="2"/>
      </rPr>
      <t>1</t>
    </r>
  </si>
  <si>
    <t>Fraction of Total CMWD Deliveries</t>
  </si>
  <si>
    <t>1: Positive value is adjustment from Region 3 to Region 2. Negative value is adjustment from Region 2 to Region 3.</t>
  </si>
  <si>
    <t>Table 2.31 MOWD Service Area Supply and Demand Results</t>
  </si>
  <si>
    <r>
      <t>Municipal GW for Res.</t>
    </r>
    <r>
      <rPr>
        <vertAlign val="superscript"/>
        <sz val="12"/>
        <color rgb="FFFFFFFF"/>
        <rFont val="Arial"/>
        <family val="2"/>
      </rPr>
      <t>3</t>
    </r>
    <r>
      <rPr>
        <sz val="12"/>
        <color rgb="FFFFFFFF"/>
        <rFont val="Arial"/>
        <family val="2"/>
      </rPr>
      <t xml:space="preserve">             (AF)</t>
    </r>
  </si>
  <si>
    <r>
      <t>Municipal GW for Ag.</t>
    </r>
    <r>
      <rPr>
        <vertAlign val="superscript"/>
        <sz val="12"/>
        <color rgb="FFFFFFFF"/>
        <rFont val="Arial"/>
        <family val="2"/>
      </rPr>
      <t>4</t>
    </r>
    <r>
      <rPr>
        <sz val="12"/>
        <color rgb="FFFFFFFF"/>
        <rFont val="Arial"/>
        <family val="2"/>
      </rPr>
      <t xml:space="preserve">             (AF)</t>
    </r>
  </si>
  <si>
    <r>
      <t>Private Ag. GW</t>
    </r>
    <r>
      <rPr>
        <vertAlign val="superscript"/>
        <sz val="12"/>
        <color rgb="FFFFFFFF"/>
        <rFont val="Arial"/>
        <family val="2"/>
      </rPr>
      <t>5</t>
    </r>
    <r>
      <rPr>
        <sz val="12"/>
        <color rgb="FFFFFFFF"/>
        <rFont val="Arial"/>
        <family val="2"/>
      </rPr>
      <t xml:space="preserve">               (AF)</t>
    </r>
  </si>
  <si>
    <t>3: Municipal GW for Res. = total MOWD pumping reported (Appendix A) less fraction used for Ag. (footnote 4) and less fraction 70/1100 assumed used for commerical based on MOWD Categories of Water Use Table (MOWD, 2012)</t>
  </si>
  <si>
    <t>4: Municipal GW for Ag. = total MOWD pumping reported (Appendix A) multiplied by 160/1100 based on MOWD Categories of Water Use Table (MOWD, 2012)</t>
  </si>
  <si>
    <t>5: Private Ag. GW: Calculated to meet agricultural demand (or fraction of agricultural demand in WY2013-2017 per Table 2.12).</t>
  </si>
  <si>
    <t>6: Total Supply = CMWD Deliveries + Domestic GW + Municipal GW for Res. + Municipal GW for Ag. + Private Ag. GW.</t>
  </si>
  <si>
    <t>7: Total Demand = Res. Demand + Ag. Demand</t>
  </si>
  <si>
    <t>9: Res. Demand is based on population (Table 2.2) and CMWD per capita use rates (Table 2.3).</t>
  </si>
  <si>
    <t>11: CMWD Res. = Res. Demand - Domestic GW - Municipal GW for Res.</t>
  </si>
  <si>
    <t>12: CMWD Ag. is based on total CMWD deliveries to Region 3 (Figure 2.12) with adjustments from Region 2 in some years (Table 2.30) and less residential deliveries to Region 3, then split between MOWD service area, and remainder of Region 3 based on relative Ag. Demands.</t>
  </si>
  <si>
    <r>
      <t>Table 2.32 Region 3 Remainder</t>
    </r>
    <r>
      <rPr>
        <b/>
        <vertAlign val="superscript"/>
        <sz val="12"/>
        <color theme="1"/>
        <rFont val="Arial"/>
        <family val="2"/>
      </rPr>
      <t>1</t>
    </r>
    <r>
      <rPr>
        <b/>
        <sz val="12"/>
        <color theme="1"/>
        <rFont val="Arial"/>
        <family val="2"/>
      </rPr>
      <t xml:space="preserve"> Supply and Demand Results</t>
    </r>
  </si>
  <si>
    <r>
      <t>Private SW</t>
    </r>
    <r>
      <rPr>
        <vertAlign val="superscript"/>
        <sz val="12"/>
        <color rgb="FFFFFFFF"/>
        <rFont val="Arial"/>
        <family val="2"/>
      </rPr>
      <t>2</t>
    </r>
    <r>
      <rPr>
        <sz val="12"/>
        <color rgb="FFFFFFFF"/>
        <rFont val="Arial"/>
        <family val="2"/>
      </rPr>
      <t xml:space="preserve"> (AF)</t>
    </r>
  </si>
  <si>
    <r>
      <t>Domestic GW</t>
    </r>
    <r>
      <rPr>
        <vertAlign val="superscript"/>
        <sz val="12"/>
        <color rgb="FFFFFFFF"/>
        <rFont val="Arial"/>
        <family val="2"/>
      </rPr>
      <t>4</t>
    </r>
    <r>
      <rPr>
        <sz val="12"/>
        <color rgb="FFFFFFFF"/>
        <rFont val="Arial"/>
        <family val="2"/>
      </rPr>
      <t xml:space="preserve">             (AF)</t>
    </r>
  </si>
  <si>
    <r>
      <t>Private Ag. GW</t>
    </r>
    <r>
      <rPr>
        <vertAlign val="superscript"/>
        <sz val="12"/>
        <color rgb="FFFFFFFF"/>
        <rFont val="Arial"/>
        <family val="2"/>
      </rPr>
      <t>5</t>
    </r>
    <r>
      <rPr>
        <sz val="12"/>
        <color rgb="FFFFFFFF"/>
        <rFont val="Arial"/>
        <family val="2"/>
      </rPr>
      <t xml:space="preserve">             (AF)</t>
    </r>
  </si>
  <si>
    <r>
      <t>Res. Demand</t>
    </r>
    <r>
      <rPr>
        <vertAlign val="superscript"/>
        <sz val="12"/>
        <color rgb="FFFFFFFF"/>
        <rFont val="Arial"/>
        <family val="2"/>
      </rPr>
      <t>9</t>
    </r>
    <r>
      <rPr>
        <sz val="12"/>
        <color rgb="FFFFFFFF"/>
        <rFont val="Arial"/>
        <family val="2"/>
      </rPr>
      <t xml:space="preserve">    (AF)</t>
    </r>
  </si>
  <si>
    <t>1: Remainder of Region 3 excludes MOWD service area</t>
  </si>
  <si>
    <t>2: SWRCB EWRIMS WY2006-WY2017 and estimated at 140 AFY in other years.</t>
  </si>
  <si>
    <t>3: CMWD = CMWD Res. + CMWD Ag.</t>
  </si>
  <si>
    <t>4: Domestic GW: assumed 0.5 gallons per minute (gpm) per well.</t>
  </si>
  <si>
    <t>6: Total Supply = CMWD Deliveries + Domestic GW + Private Ag. GW.</t>
  </si>
  <si>
    <t>Table 2.33 Region 3 CMWD and Local Surface Water Deliveries to Agriculture</t>
  </si>
  <si>
    <r>
      <t>MOWD</t>
    </r>
    <r>
      <rPr>
        <vertAlign val="superscript"/>
        <sz val="12"/>
        <color rgb="FFFFFFFF"/>
        <rFont val="Arial"/>
        <family val="2"/>
      </rPr>
      <t>1</t>
    </r>
  </si>
  <si>
    <r>
      <t>Sub-Region 3A</t>
    </r>
    <r>
      <rPr>
        <vertAlign val="superscript"/>
        <sz val="12"/>
        <color rgb="FFFFFFFF"/>
        <rFont val="Arial"/>
        <family val="2"/>
      </rPr>
      <t>1</t>
    </r>
  </si>
  <si>
    <r>
      <t>Sub-Region 3B</t>
    </r>
    <r>
      <rPr>
        <vertAlign val="superscript"/>
        <sz val="12"/>
        <color rgb="FFFFFFFF"/>
        <rFont val="Arial"/>
        <family val="2"/>
      </rPr>
      <t>1</t>
    </r>
  </si>
  <si>
    <r>
      <t>Sub-Region 3C</t>
    </r>
    <r>
      <rPr>
        <vertAlign val="superscript"/>
        <sz val="12"/>
        <color rgb="FFFFFFFF"/>
        <rFont val="Arial"/>
        <family val="2"/>
      </rPr>
      <t>1,2</t>
    </r>
  </si>
  <si>
    <r>
      <t>Sub-Region 3C             Private SW</t>
    </r>
    <r>
      <rPr>
        <vertAlign val="superscript"/>
        <sz val="12"/>
        <color rgb="FFFFFFFF"/>
        <rFont val="Arial"/>
        <family val="2"/>
      </rPr>
      <t>3</t>
    </r>
  </si>
  <si>
    <r>
      <t>Sub-Region 3D</t>
    </r>
    <r>
      <rPr>
        <vertAlign val="superscript"/>
        <sz val="12"/>
        <color rgb="FFFFFFFF"/>
        <rFont val="Arial"/>
        <family val="2"/>
      </rPr>
      <t>1</t>
    </r>
  </si>
  <si>
    <r>
      <t>Sub-Region 3E</t>
    </r>
    <r>
      <rPr>
        <vertAlign val="superscript"/>
        <sz val="12"/>
        <color rgb="FFFFFFFF"/>
        <rFont val="Arial"/>
        <family val="2"/>
      </rPr>
      <t>1</t>
    </r>
  </si>
  <si>
    <t>1: Relative Ag. Demands within MOWD and each Sub-Region are used to pro-rate CMWD Ag. deliveries.</t>
  </si>
  <si>
    <t>2: Sub-Region CMWD deliveries are based on remaining Ag. Demand after local SW is used.</t>
  </si>
  <si>
    <t>3: Sub-Region 3C is based on place of use for the Michael Cromer SW diversions. Privatel SW diversions (Table 2.32) are used first, before CMWD deliveries are estimated based on remaining demand.</t>
  </si>
  <si>
    <t>Table 2.34 Region 3 Groundwater Pumping to Agriculture</t>
  </si>
  <si>
    <r>
      <t>Sub-Region 3C</t>
    </r>
    <r>
      <rPr>
        <vertAlign val="superscript"/>
        <sz val="12"/>
        <color rgb="FFFFFFFF"/>
        <rFont val="Arial"/>
        <family val="2"/>
      </rPr>
      <t>1</t>
    </r>
  </si>
  <si>
    <t>1: Relative unmet Ag. Demands (after CMWD deliveries and Private SW diversion if applicable) within MOWD and each Sub-Region are used to pro-rate Private GW to MOWD and each Sub-Region.</t>
  </si>
  <si>
    <t>Table 2.35 North Fork Springs MWC Supply and Demand Results</t>
  </si>
  <si>
    <t>1: Private Ag. Groundwater pumping was assumed to be equal to agricultural demand calculated from crop data (Figure 2.5) and annual crop irrigation rates (Table 2.5).</t>
  </si>
  <si>
    <t>Table 2.36 Annual Average Total Pumping by Groundwater Basin (AFY)</t>
  </si>
  <si>
    <t>Groundwater Basin</t>
  </si>
  <si>
    <r>
      <t>Supply and Demand Analyses</t>
    </r>
    <r>
      <rPr>
        <vertAlign val="superscript"/>
        <sz val="12"/>
        <color rgb="FFFFFFFF"/>
        <rFont val="Arial"/>
        <family val="2"/>
      </rPr>
      <t>1</t>
    </r>
  </si>
  <si>
    <r>
      <t>OBGMA Reports</t>
    </r>
    <r>
      <rPr>
        <vertAlign val="superscript"/>
        <sz val="12"/>
        <color rgb="FFFFFFFF"/>
        <rFont val="Arial"/>
        <family val="2"/>
      </rPr>
      <t>2</t>
    </r>
  </si>
  <si>
    <r>
      <t>General Plan</t>
    </r>
    <r>
      <rPr>
        <vertAlign val="superscript"/>
        <sz val="12"/>
        <color rgb="FFFFFFFF"/>
        <rFont val="Arial"/>
        <family val="2"/>
      </rPr>
      <t>3</t>
    </r>
    <r>
      <rPr>
        <sz val="12"/>
        <color rgb="FFFFFFFF"/>
        <rFont val="Arial"/>
        <family val="2"/>
      </rPr>
      <t xml:space="preserve"> Low    Estimate</t>
    </r>
  </si>
  <si>
    <r>
      <t>General Plan</t>
    </r>
    <r>
      <rPr>
        <vertAlign val="superscript"/>
        <sz val="12"/>
        <color rgb="FFFFFFFF"/>
        <rFont val="Arial"/>
        <family val="2"/>
      </rPr>
      <t>3</t>
    </r>
    <r>
      <rPr>
        <sz val="12"/>
        <color rgb="FFFFFFFF"/>
        <rFont val="Arial"/>
        <family val="2"/>
      </rPr>
      <t xml:space="preserve"> High Estimate</t>
    </r>
  </si>
  <si>
    <t>Lower Ventura River</t>
  </si>
  <si>
    <t>Upper Ventura River</t>
  </si>
  <si>
    <t>Ojai</t>
  </si>
  <si>
    <t>Upper Ojai</t>
  </si>
  <si>
    <t>Total</t>
  </si>
  <si>
    <t>AFY = acre-feet per year</t>
  </si>
  <si>
    <t>1: Results from current analyses collated by groundwater basin.</t>
  </si>
  <si>
    <t>2: OBGMA. 2019. Annual Report Water Year 2017/2018. Prepared by Jordan Kear, John R. Mundy, Cece VanDerMeer, Approved March 28, 2019. Table 2.</t>
  </si>
  <si>
    <t>3: Ventura County 2040 General Plan, Revised Public Review Draft, January 2018 (Table 10-3)</t>
  </si>
  <si>
    <t>Table 2.37 Annual Average Agricultural Pumping by Groundwater Basin (AFY)</t>
  </si>
  <si>
    <r>
      <t>DBS&amp;A</t>
    </r>
    <r>
      <rPr>
        <vertAlign val="superscript"/>
        <sz val="12"/>
        <color rgb="FFFFFFFF"/>
        <rFont val="Arial"/>
        <family val="2"/>
      </rPr>
      <t>3</t>
    </r>
    <r>
      <rPr>
        <sz val="12"/>
        <color rgb="FFFFFFFF"/>
        <rFont val="Arial"/>
        <family val="2"/>
      </rPr>
      <t xml:space="preserve"> demands based estimate</t>
    </r>
  </si>
  <si>
    <r>
      <t>DBS&amp;A</t>
    </r>
    <r>
      <rPr>
        <vertAlign val="superscript"/>
        <sz val="12"/>
        <color rgb="FFFFFFFF"/>
        <rFont val="Arial"/>
        <family val="2"/>
      </rPr>
      <t>3</t>
    </r>
    <r>
      <rPr>
        <sz val="12"/>
        <color rgb="FFFFFFFF"/>
        <rFont val="Arial"/>
        <family val="2"/>
      </rPr>
      <t xml:space="preserve"> rates based estimate</t>
    </r>
  </si>
  <si>
    <t>DBS&amp;A = Daniel B. Stephens and Associates</t>
  </si>
  <si>
    <t>3: DBS&amp;A. 2010. Groundwater Budget and Approach to a Groundwater Management Plan, Upper and Lower Ventura River Basin, December 30, 2010, Table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</si>
</sst>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3" x14ac:knownFonts="1">
    <font>
      <sz val="11"/>
      <color theme="1"/>
      <name val="Calibri"/>
      <family val="2"/>
      <scheme val="minor"/>
    </font>
    <font>
      <b/>
      <sz val="12"/>
      <color theme="1"/>
      <name val="Arial"/>
      <family val="2"/>
    </font>
    <font>
      <sz val="12"/>
      <color theme="1"/>
      <name val="Arial"/>
      <family val="2"/>
    </font>
    <font>
      <sz val="12"/>
      <name val="Arial"/>
      <family val="2"/>
    </font>
    <font>
      <b/>
      <sz val="12"/>
      <name val="Arial"/>
      <family val="2"/>
    </font>
    <font>
      <vertAlign val="superscript"/>
      <sz val="12"/>
      <name val="Arial"/>
      <family val="2"/>
    </font>
    <font>
      <b/>
      <vertAlign val="superscript"/>
      <sz val="12"/>
      <name val="Arial"/>
      <family val="2"/>
    </font>
    <font>
      <sz val="8"/>
      <name val="Calibri"/>
      <family val="2"/>
      <scheme val="minor"/>
    </font>
    <font>
      <sz val="11"/>
      <color theme="1"/>
      <name val="Calibri"/>
      <family val="2"/>
      <scheme val="minor"/>
    </font>
    <font>
      <b/>
      <vertAlign val="superscript"/>
      <sz val="12"/>
      <color theme="1"/>
      <name val="Arial"/>
      <family val="2"/>
    </font>
    <font>
      <sz val="12"/>
      <color rgb="FFFF0000"/>
      <name val="Arial"/>
      <family val="2"/>
    </font>
    <font>
      <sz val="12"/>
      <color rgb="FFFFFFFF"/>
      <name val="Arial"/>
      <family val="2"/>
    </font>
    <font>
      <vertAlign val="superscript"/>
      <sz val="12"/>
      <color rgb="FFFFFFFF"/>
      <name val="Arial"/>
      <family val="2"/>
    </font>
  </fonts>
  <fills count="3">
    <fill>
      <patternFill patternType="none"/>
    </fill>
    <fill>
      <patternFill patternType="gray125"/>
    </fill>
    <fill>
      <patternFill patternType="solid">
        <fgColor theme="4" tint="-0.499984740745262"/>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right style="thin">
        <color auto="1"/>
      </right>
      <top style="thin">
        <color auto="1"/>
      </top>
      <bottom/>
      <diagonal/>
    </border>
    <border>
      <left/>
      <right style="thin">
        <color auto="1"/>
      </right>
      <top/>
      <bottom/>
      <diagonal/>
    </border>
  </borders>
  <cellStyleXfs count="2">
    <xf numFmtId="0" fontId="0" fillId="0" borderId="0"/>
    <xf numFmtId="9" fontId="8" fillId="0" borderId="0" applyFont="0" applyFill="0" applyBorder="0" applyAlignment="0" applyProtection="0"/>
  </cellStyleXfs>
  <cellXfs count="61">
    <xf numFmtId="0" fontId="0" fillId="0" borderId="0" xfId="0"/>
    <xf numFmtId="0" fontId="1" fillId="0" borderId="0" xfId="0" applyFont="1" applyAlignment="1">
      <alignment vertical="center"/>
    </xf>
    <xf numFmtId="0" fontId="2" fillId="0" borderId="0" xfId="0" applyFont="1" applyAlignment="1">
      <alignment vertical="center"/>
    </xf>
    <xf numFmtId="0" fontId="2" fillId="0" borderId="0" xfId="0" applyFont="1" applyAlignment="1">
      <alignment horizontal="center" vertical="center" wrapText="1"/>
    </xf>
    <xf numFmtId="0" fontId="2" fillId="0" borderId="0" xfId="0" applyFont="1" applyAlignment="1">
      <alignment vertical="center" wrapText="1"/>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5"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xf>
    <xf numFmtId="0" fontId="3" fillId="0" borderId="0" xfId="0" applyFont="1" applyAlignment="1">
      <alignment vertical="center"/>
    </xf>
    <xf numFmtId="0" fontId="3" fillId="0" borderId="0" xfId="0" applyFont="1" applyAlignment="1">
      <alignment vertical="center" wrapText="1"/>
    </xf>
    <xf numFmtId="1" fontId="3" fillId="0" borderId="2" xfId="0" applyNumberFormat="1" applyFont="1" applyBorder="1" applyAlignment="1">
      <alignment horizontal="center" vertical="center"/>
    </xf>
    <xf numFmtId="1" fontId="3" fillId="0" borderId="1" xfId="0" applyNumberFormat="1" applyFont="1" applyBorder="1" applyAlignment="1">
      <alignment horizontal="center" vertical="center"/>
    </xf>
    <xf numFmtId="0" fontId="4" fillId="0" borderId="4" xfId="0" applyFont="1" applyBorder="1" applyAlignment="1">
      <alignment horizontal="left" vertical="center"/>
    </xf>
    <xf numFmtId="0" fontId="3" fillId="0" borderId="5" xfId="0" applyFont="1" applyBorder="1" applyAlignment="1">
      <alignment horizontal="left" vertical="center" wrapText="1"/>
    </xf>
    <xf numFmtId="0" fontId="3" fillId="0" borderId="4" xfId="0" applyFont="1" applyBorder="1" applyAlignment="1">
      <alignment horizontal="left" vertical="center"/>
    </xf>
    <xf numFmtId="0" fontId="3" fillId="0" borderId="5" xfId="0" applyFont="1" applyBorder="1" applyAlignment="1">
      <alignment horizontal="left" vertical="center"/>
    </xf>
    <xf numFmtId="0" fontId="4" fillId="0" borderId="8" xfId="0" applyFont="1" applyBorder="1" applyAlignment="1">
      <alignment horizontal="left" vertical="center"/>
    </xf>
    <xf numFmtId="1" fontId="4" fillId="0" borderId="3" xfId="0" applyNumberFormat="1" applyFont="1" applyBorder="1" applyAlignment="1">
      <alignment horizontal="center" vertical="center"/>
    </xf>
    <xf numFmtId="1" fontId="4" fillId="0" borderId="0" xfId="0" applyNumberFormat="1"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164" fontId="3" fillId="0" borderId="2" xfId="0" applyNumberFormat="1" applyFont="1" applyBorder="1" applyAlignment="1">
      <alignment horizontal="center" vertical="center"/>
    </xf>
    <xf numFmtId="49" fontId="3" fillId="0" borderId="2" xfId="0" applyNumberFormat="1" applyFont="1" applyBorder="1" applyAlignment="1">
      <alignment horizontal="center" vertical="center"/>
    </xf>
    <xf numFmtId="2" fontId="3" fillId="0" borderId="2" xfId="0" applyNumberFormat="1" applyFont="1" applyBorder="1" applyAlignment="1">
      <alignment horizontal="center" vertical="center"/>
    </xf>
    <xf numFmtId="1" fontId="3" fillId="0" borderId="0" xfId="0" applyNumberFormat="1" applyFont="1" applyAlignment="1">
      <alignment horizontal="center" vertical="center"/>
    </xf>
    <xf numFmtId="1" fontId="3" fillId="0" borderId="5" xfId="0" applyNumberFormat="1" applyFont="1" applyBorder="1" applyAlignment="1">
      <alignment horizontal="center" vertical="center"/>
    </xf>
    <xf numFmtId="1" fontId="3" fillId="0" borderId="2" xfId="0" applyNumberFormat="1" applyFont="1" applyBorder="1" applyAlignment="1">
      <alignment vertical="center" wrapText="1"/>
    </xf>
    <xf numFmtId="0" fontId="4" fillId="0" borderId="4" xfId="0" applyFont="1" applyBorder="1" applyAlignment="1">
      <alignment horizontal="center" vertical="center"/>
    </xf>
    <xf numFmtId="1" fontId="4" fillId="0" borderId="2" xfId="0" applyNumberFormat="1" applyFont="1" applyBorder="1" applyAlignment="1">
      <alignment horizontal="center" vertical="center"/>
    </xf>
    <xf numFmtId="20" fontId="2" fillId="0" borderId="0" xfId="0" applyNumberFormat="1" applyFont="1" applyAlignment="1">
      <alignment vertical="center"/>
    </xf>
    <xf numFmtId="1" fontId="3" fillId="0" borderId="4" xfId="0" applyNumberFormat="1" applyFont="1" applyBorder="1" applyAlignment="1">
      <alignment horizontal="center" vertical="center"/>
    </xf>
    <xf numFmtId="1" fontId="4" fillId="0" borderId="4" xfId="0" applyNumberFormat="1" applyFont="1" applyBorder="1" applyAlignment="1">
      <alignment horizontal="center" vertical="center"/>
    </xf>
    <xf numFmtId="2" fontId="2" fillId="0" borderId="0" xfId="0" applyNumberFormat="1" applyFont="1" applyAlignment="1">
      <alignment vertical="center"/>
    </xf>
    <xf numFmtId="2" fontId="3" fillId="0" borderId="4" xfId="0" applyNumberFormat="1" applyFont="1" applyBorder="1" applyAlignment="1">
      <alignment horizontal="center" vertical="center"/>
    </xf>
    <xf numFmtId="165" fontId="3" fillId="0" borderId="0" xfId="1" applyNumberFormat="1" applyFont="1" applyBorder="1" applyAlignment="1">
      <alignment horizontal="center" vertical="center"/>
    </xf>
    <xf numFmtId="164" fontId="4" fillId="0" borderId="2" xfId="0" applyNumberFormat="1" applyFont="1" applyBorder="1" applyAlignment="1">
      <alignment horizontal="center" vertical="center"/>
    </xf>
    <xf numFmtId="1" fontId="2" fillId="0" borderId="0" xfId="0" applyNumberFormat="1" applyFont="1" applyAlignment="1">
      <alignment vertical="center"/>
    </xf>
    <xf numFmtId="164" fontId="2" fillId="0" borderId="0" xfId="0" applyNumberFormat="1" applyFont="1" applyAlignment="1">
      <alignment vertical="center"/>
    </xf>
    <xf numFmtId="165" fontId="3" fillId="0" borderId="2" xfId="1" applyNumberFormat="1" applyFont="1" applyBorder="1" applyAlignment="1">
      <alignment horizontal="center" vertical="center"/>
    </xf>
    <xf numFmtId="165" fontId="4" fillId="0" borderId="2" xfId="1" applyNumberFormat="1" applyFont="1" applyBorder="1" applyAlignment="1">
      <alignment horizontal="center" vertical="center"/>
    </xf>
    <xf numFmtId="164" fontId="3" fillId="0" borderId="4" xfId="0" applyNumberFormat="1" applyFont="1" applyBorder="1" applyAlignment="1">
      <alignment horizontal="center" vertical="center"/>
    </xf>
    <xf numFmtId="164" fontId="4" fillId="0" borderId="4" xfId="0" applyNumberFormat="1" applyFont="1" applyBorder="1" applyAlignment="1">
      <alignment horizontal="center" vertical="center"/>
    </xf>
    <xf numFmtId="9" fontId="3" fillId="0" borderId="2" xfId="1" applyFont="1" applyBorder="1" applyAlignment="1">
      <alignment horizontal="center" vertical="center"/>
    </xf>
    <xf numFmtId="0" fontId="4" fillId="0" borderId="8" xfId="0" applyFont="1" applyBorder="1" applyAlignment="1">
      <alignment horizontal="center" vertical="center"/>
    </xf>
    <xf numFmtId="1" fontId="4" fillId="0" borderId="9" xfId="0" applyNumberFormat="1" applyFont="1" applyBorder="1" applyAlignment="1">
      <alignment horizontal="center" vertical="center"/>
    </xf>
    <xf numFmtId="3" fontId="3" fillId="0" borderId="2" xfId="0" applyNumberFormat="1" applyFont="1" applyBorder="1" applyAlignment="1">
      <alignment horizontal="center" vertical="center"/>
    </xf>
    <xf numFmtId="0" fontId="1" fillId="0" borderId="0" xfId="0" applyFont="1" applyAlignment="1">
      <alignment horizontal="left" vertical="center"/>
    </xf>
    <xf numFmtId="0" fontId="3" fillId="0" borderId="2" xfId="0" applyFont="1" applyBorder="1" applyAlignment="1">
      <alignment horizontal="left" vertical="center" wrapText="1"/>
    </xf>
    <xf numFmtId="0" fontId="3" fillId="0" borderId="1" xfId="0" applyFont="1" applyBorder="1" applyAlignment="1">
      <alignment horizontal="left" vertical="center" wrapText="1"/>
    </xf>
    <xf numFmtId="0" fontId="10" fillId="0" borderId="0" xfId="0" applyFont="1" applyAlignment="1">
      <alignment horizontal="center" vertical="center" wrapText="1"/>
    </xf>
    <xf numFmtId="0" fontId="10" fillId="0" borderId="0" xfId="0" applyFont="1" applyAlignment="1">
      <alignment horizontal="lef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center" vertical="center" wrapText="1"/>
    </xf>
    <xf numFmtId="0" fontId="2" fillId="2" borderId="7" xfId="0" applyFont="1" applyFill="1" applyBorder="1" applyAlignment="1">
      <alignment horizontal="left" vertical="center" wrapText="1"/>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2" fillId="2" borderId="6" xfId="0" applyFont="1" applyFill="1" applyBorder="1" applyAlignment="1">
      <alignment horizontal="center" vertical="center" wrapText="1"/>
    </xf>
  </cellXfs>
  <cellStyles count="2">
    <cellStyle name="Normal" xfId="0" builtinId="0"/>
    <cellStyle name="Percent" xfId="1" builtinId="5"/>
  </cellStyles>
  <dxfs count="427">
    <dxf>
      <font>
        <b val="0"/>
        <i val="0"/>
        <strike val="0"/>
        <condense val="0"/>
        <extend val="0"/>
        <outline val="0"/>
        <shadow val="0"/>
        <u val="none"/>
        <vertAlign val="baseline"/>
        <sz val="12"/>
        <color auto="1"/>
        <name val="Arial"/>
        <family val="2"/>
        <scheme val="none"/>
      </font>
      <numFmt numFmtId="164" formatCode="0.0"/>
      <alignment horizontal="center" vertical="center" textRotation="0" wrapText="0" indent="0" justifyLastLine="0" shrinkToFit="0" readingOrder="0"/>
      <border diagonalUp="0" diagonalDown="0" outline="0">
        <left style="thin">
          <color auto="1"/>
        </left>
        <right style="thin">
          <color auto="1"/>
        </right>
        <top/>
        <bottom style="thin">
          <color auto="1"/>
        </bottom>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0" formatCode="General"/>
      <alignment horizontal="center" vertical="center" textRotation="0" wrapText="0" indent="0" justifyLastLine="0" shrinkToFit="0" readingOrder="0"/>
      <border diagonalUp="0" diagonalDown="0" outline="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rgb="FFFFFFFF"/>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center" vertical="center" textRotation="0" wrapText="0" indent="0" justifyLastLine="0" shrinkToFit="0" readingOrder="0"/>
      <border diagonalUp="0" diagonalDown="0" outline="0">
        <left style="thin">
          <color auto="1"/>
        </left>
        <right style="thin">
          <color auto="1"/>
        </right>
        <top/>
        <bottom style="thin">
          <color auto="1"/>
        </bottom>
      </border>
    </dxf>
    <dxf>
      <font>
        <b val="0"/>
        <i val="0"/>
        <strike val="0"/>
        <condense val="0"/>
        <extend val="0"/>
        <outline val="0"/>
        <shadow val="0"/>
        <u val="none"/>
        <vertAlign val="baseline"/>
        <sz val="12"/>
        <color auto="1"/>
        <name val="Arial"/>
        <family val="2"/>
        <scheme val="none"/>
      </font>
      <alignment horizontal="center" vertical="center" textRotation="0" wrapText="0" indent="0" justifyLastLine="0" shrinkToFit="0" readingOrder="0"/>
      <border diagonalUp="0" diagonalDown="0">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alignment horizontal="center" vertical="center" textRotation="0" wrapText="0" indent="0" justifyLastLine="0" shrinkToFit="0" readingOrder="0"/>
      <border diagonalUp="0" diagonalDown="0">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0" formatCode="General"/>
      <alignment horizontal="center" vertical="center" textRotation="0" wrapText="0" indent="0" justifyLastLine="0" shrinkToFit="0" readingOrder="0"/>
      <border diagonalUp="0" diagonalDown="0" outline="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rgb="FFFFFFFF"/>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center" vertical="center" textRotation="0" wrapText="0" indent="0" justifyLastLine="0" shrinkToFit="0" readingOrder="0"/>
      <border diagonalUp="0" diagonalDown="0" outline="0">
        <left style="thin">
          <color auto="1"/>
        </left>
        <right style="thin">
          <color auto="1"/>
        </right>
        <top/>
        <bottom style="thin">
          <color auto="1"/>
        </bottom>
      </border>
    </dxf>
    <dxf>
      <font>
        <b val="0"/>
        <i val="0"/>
        <strike val="0"/>
        <condense val="0"/>
        <extend val="0"/>
        <outline val="0"/>
        <shadow val="0"/>
        <u val="none"/>
        <vertAlign val="baseline"/>
        <sz val="12"/>
        <color auto="1"/>
        <name val="Arial"/>
        <family val="2"/>
        <scheme val="none"/>
      </font>
      <numFmt numFmtId="0" formatCode="General"/>
      <alignment horizontal="center" vertical="center" textRotation="0" wrapText="0" indent="0" justifyLastLine="0" shrinkToFit="0" readingOrder="0"/>
      <border diagonalUp="0" diagonalDown="0" outline="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rgb="FFFFFFFF"/>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0" formatCode="General"/>
      <alignment horizontal="center" vertical="center" textRotation="0" wrapText="0" indent="0" justifyLastLine="0" shrinkToFit="0" readingOrder="0"/>
      <border diagonalUp="0" diagonalDown="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rgb="FFFFFFFF"/>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0" formatCode="General"/>
      <alignment horizontal="center" vertical="center" textRotation="0" wrapText="0" indent="0" justifyLastLine="0" shrinkToFit="0" readingOrder="0"/>
      <border diagonalUp="0" diagonalDown="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rgb="FFFFFFFF"/>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outline="0">
        <left style="thin">
          <color auto="1"/>
        </left>
        <right style="thin">
          <color auto="1"/>
        </right>
        <top/>
        <bottom style="thin">
          <color auto="1"/>
        </bottom>
      </border>
    </dxf>
    <dxf>
      <font>
        <b val="0"/>
        <i val="0"/>
        <strike val="0"/>
        <condense val="0"/>
        <extend val="0"/>
        <outline val="0"/>
        <shadow val="0"/>
        <u val="none"/>
        <vertAlign val="baseline"/>
        <sz val="12"/>
        <color auto="1"/>
        <name val="Arial"/>
        <family val="2"/>
        <scheme val="none"/>
      </font>
      <numFmt numFmtId="164" formatCode="0.0"/>
      <alignment horizontal="center" vertical="center" textRotation="0" wrapText="0" indent="0" justifyLastLine="0" shrinkToFit="0" readingOrder="0"/>
      <border diagonalUp="0" diagonalDown="0" outline="0">
        <left style="thin">
          <color auto="1"/>
        </left>
        <right style="thin">
          <color auto="1"/>
        </right>
        <top/>
        <bottom style="thin">
          <color auto="1"/>
        </bottom>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2"/>
        <color auto="1"/>
        <name val="Arial"/>
        <family val="2"/>
        <scheme val="none"/>
      </font>
      <alignment horizontal="center" vertical="center" textRotation="0" wrapText="0" indent="0" justifyLastLine="0" shrinkToFit="0" readingOrder="0"/>
      <border diagonalUp="0" diagonalDown="0">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0" formatCode="General"/>
      <alignment horizontal="center" vertical="center" textRotation="0" wrapText="0" indent="0" justifyLastLine="0" shrinkToFit="0" readingOrder="0"/>
      <border diagonalUp="0" diagonalDown="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rgb="FFFFFFFF"/>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outline="0">
        <left style="thin">
          <color auto="1"/>
        </left>
        <right style="thin">
          <color auto="1"/>
        </right>
        <top/>
        <bottom style="thin">
          <color auto="1"/>
        </bottom>
      </border>
    </dxf>
    <dxf>
      <font>
        <b val="0"/>
        <i val="0"/>
        <strike val="0"/>
        <condense val="0"/>
        <extend val="0"/>
        <outline val="0"/>
        <shadow val="0"/>
        <u val="none"/>
        <vertAlign val="baseline"/>
        <sz val="12"/>
        <color auto="1"/>
        <name val="Arial"/>
        <family val="2"/>
        <scheme val="none"/>
      </font>
      <numFmt numFmtId="164" formatCode="0.0"/>
      <alignment horizontal="center" vertical="center" textRotation="0" wrapText="0" indent="0" justifyLastLine="0" shrinkToFit="0" readingOrder="0"/>
      <border diagonalUp="0" diagonalDown="0" outline="0">
        <left style="thin">
          <color auto="1"/>
        </left>
        <right style="thin">
          <color auto="1"/>
        </right>
        <top/>
        <bottom style="thin">
          <color auto="1"/>
        </bottom>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outline="0">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0" formatCode="General"/>
      <alignment horizontal="center" vertical="center" textRotation="0" wrapText="0" indent="0" justifyLastLine="0" shrinkToFit="0" readingOrder="0"/>
      <border diagonalUp="0" diagonalDown="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rgb="FFFFFFFF"/>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165" formatCode="0.0%"/>
      <alignment horizontal="center" vertical="center" textRotation="0" wrapText="0" indent="0" justifyLastLine="0" shrinkToFit="0" readingOrder="0"/>
      <border diagonalUp="0" diagonalDown="0" outline="0">
        <left style="thin">
          <color auto="1"/>
        </left>
        <right style="thin">
          <color auto="1"/>
        </right>
        <top/>
        <bottom style="thin">
          <color auto="1"/>
        </bottom>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outline="0">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0" formatCode="General"/>
      <alignment horizontal="center" vertical="center" textRotation="0" wrapText="0" indent="0" justifyLastLine="0" shrinkToFit="0" readingOrder="0"/>
      <border diagonalUp="0" diagonalDown="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rgb="FFFFFFFF"/>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0" formatCode="General"/>
      <alignment horizontal="center" vertical="center" textRotation="0" wrapText="0" indent="0" justifyLastLine="0" shrinkToFit="0" readingOrder="0"/>
      <border diagonalUp="0" diagonalDown="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rgb="FFFFFFFF"/>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0" formatCode="General"/>
      <alignment horizontal="center" vertical="center" textRotation="0" wrapText="0" indent="0" justifyLastLine="0" shrinkToFit="0" readingOrder="0"/>
      <border diagonalUp="0" diagonalDown="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rgb="FFFFFFFF"/>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0" formatCode="General"/>
      <alignment horizontal="center" vertical="center" textRotation="0" wrapText="0" indent="0" justifyLastLine="0" shrinkToFit="0" readingOrder="0"/>
      <border diagonalUp="0" diagonalDown="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rgb="FFFFFFFF"/>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0" formatCode="General"/>
      <alignment horizontal="center" vertical="center" textRotation="0" wrapText="0" indent="0" justifyLastLine="0" shrinkToFit="0" readingOrder="0"/>
      <border diagonalUp="0" diagonalDown="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rgb="FFFFFFFF"/>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center" vertical="center" textRotation="0" wrapText="0" indent="0" justifyLastLine="0" shrinkToFit="0" readingOrder="0"/>
      <border diagonalUp="0" diagonalDown="0" outline="0">
        <left style="thin">
          <color auto="1"/>
        </left>
        <right style="thin">
          <color auto="1"/>
        </right>
        <top/>
        <bottom style="thin">
          <color auto="1"/>
        </bottom>
      </border>
    </dxf>
    <dxf>
      <font>
        <b val="0"/>
        <i val="0"/>
        <strike val="0"/>
        <condense val="0"/>
        <extend val="0"/>
        <outline val="0"/>
        <shadow val="0"/>
        <u val="none"/>
        <vertAlign val="baseline"/>
        <sz val="12"/>
        <color auto="1"/>
        <name val="Arial"/>
        <family val="2"/>
        <scheme val="none"/>
      </font>
      <numFmt numFmtId="164" formatCode="0.0"/>
      <alignment horizontal="center" vertical="center" textRotation="0" wrapText="0" indent="0" justifyLastLine="0" shrinkToFit="0" readingOrder="0"/>
      <border diagonalUp="0" diagonalDown="0" outline="0">
        <left style="thin">
          <color auto="1"/>
        </left>
        <right style="thin">
          <color auto="1"/>
        </right>
        <top/>
        <bottom style="thin">
          <color auto="1"/>
        </bottom>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outline="0">
        <left style="thin">
          <color auto="1"/>
        </left>
        <right style="thin">
          <color auto="1"/>
        </right>
        <top/>
        <bottom style="thin">
          <color auto="1"/>
        </bottom>
      </border>
    </dxf>
    <dxf>
      <font>
        <b val="0"/>
        <i val="0"/>
        <strike val="0"/>
        <condense val="0"/>
        <extend val="0"/>
        <outline val="0"/>
        <shadow val="0"/>
        <u val="none"/>
        <vertAlign val="baseline"/>
        <sz val="12"/>
        <color auto="1"/>
        <name val="Arial"/>
        <family val="2"/>
        <scheme val="none"/>
      </font>
      <numFmt numFmtId="164" formatCode="0.0"/>
      <alignment horizontal="center" vertical="center" textRotation="0" wrapText="0" indent="0" justifyLastLine="0" shrinkToFit="0" readingOrder="0"/>
      <border diagonalUp="0" diagonalDown="0" outline="0">
        <left style="thin">
          <color auto="1"/>
        </left>
        <right style="thin">
          <color auto="1"/>
        </right>
        <top/>
        <bottom style="thin">
          <color auto="1"/>
        </bottom>
      </border>
    </dxf>
    <dxf>
      <font>
        <b val="0"/>
        <i val="0"/>
        <strike val="0"/>
        <condense val="0"/>
        <extend val="0"/>
        <outline val="0"/>
        <shadow val="0"/>
        <u val="none"/>
        <vertAlign val="baseline"/>
        <sz val="12"/>
        <color auto="1"/>
        <name val="Arial"/>
        <family val="2"/>
        <scheme val="none"/>
      </font>
      <numFmt numFmtId="164" formatCode="0.0"/>
      <alignment horizontal="center" vertical="center" textRotation="0" wrapText="0" indent="0" justifyLastLine="0" shrinkToFit="0" readingOrder="0"/>
      <border diagonalUp="0" diagonalDown="0" outline="0">
        <left style="thin">
          <color auto="1"/>
        </left>
        <right style="thin">
          <color auto="1"/>
        </right>
        <top/>
        <bottom style="thin">
          <color auto="1"/>
        </bottom>
      </border>
    </dxf>
    <dxf>
      <font>
        <b val="0"/>
        <i val="0"/>
        <strike val="0"/>
        <condense val="0"/>
        <extend val="0"/>
        <outline val="0"/>
        <shadow val="0"/>
        <u val="none"/>
        <vertAlign val="baseline"/>
        <sz val="12"/>
        <color auto="1"/>
        <name val="Arial"/>
        <family val="2"/>
        <scheme val="none"/>
      </font>
      <numFmt numFmtId="164" formatCode="0.0"/>
      <alignment horizontal="center" vertical="center" textRotation="0" wrapText="0" indent="0" justifyLastLine="0" shrinkToFit="0" readingOrder="0"/>
      <border diagonalUp="0" diagonalDown="0" outline="0">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0" formatCode="General"/>
      <alignment horizontal="center" vertical="center" textRotation="0" wrapText="0" indent="0" justifyLastLine="0" shrinkToFit="0" readingOrder="0"/>
      <border diagonalUp="0" diagonalDown="0" outline="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rgb="FFFFFFFF"/>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0" formatCode="General"/>
      <alignment horizontal="center" vertical="center" textRotation="0" wrapText="0" indent="0" justifyLastLine="0" shrinkToFit="0" readingOrder="0"/>
      <border diagonalUp="0" diagonalDown="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rgb="FFFFFFFF"/>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0" formatCode="General"/>
      <alignment horizontal="center" vertical="center" textRotation="0" wrapText="0" indent="0" justifyLastLine="0" shrinkToFit="0" readingOrder="0"/>
      <border diagonalUp="0" diagonalDown="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rgb="FFFFFFFF"/>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0" formatCode="General"/>
      <alignment horizontal="center" vertical="center" textRotation="0" wrapText="0" indent="0" justifyLastLine="0" shrinkToFit="0" readingOrder="0"/>
      <border diagonalUp="0" diagonalDown="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rgb="FFFFFFFF"/>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0" formatCode="General"/>
      <alignment horizontal="center" vertical="center" textRotation="0" wrapText="0" indent="0" justifyLastLine="0" shrinkToFit="0" readingOrder="0"/>
      <border diagonalUp="0" diagonalDown="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rgb="FFFFFFFF"/>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0" formatCode="General"/>
      <alignment horizontal="center" vertical="center" textRotation="0" wrapText="0" indent="0" justifyLastLine="0" shrinkToFit="0" readingOrder="0"/>
      <border diagonalUp="0" diagonalDown="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rgb="FFFFFFFF"/>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0" formatCode="General"/>
      <alignment horizontal="center" vertical="center" textRotation="0" wrapText="0" indent="0" justifyLastLine="0" shrinkToFit="0" readingOrder="0"/>
      <border diagonalUp="0" diagonalDown="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rgb="FFFFFFFF"/>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outline="0">
        <left style="thin">
          <color auto="1"/>
        </left>
        <right style="thin">
          <color auto="1"/>
        </right>
        <top/>
        <bottom style="thin">
          <color auto="1"/>
        </bottom>
      </border>
    </dxf>
    <dxf>
      <font>
        <b val="0"/>
        <i val="0"/>
        <strike val="0"/>
        <condense val="0"/>
        <extend val="0"/>
        <outline val="0"/>
        <shadow val="0"/>
        <u val="none"/>
        <vertAlign val="baseline"/>
        <sz val="12"/>
        <color auto="1"/>
        <name val="Arial"/>
        <family val="2"/>
        <scheme val="none"/>
      </font>
      <numFmt numFmtId="164" formatCode="0.0"/>
      <alignment horizontal="center" vertical="center" textRotation="0" wrapText="0" indent="0" justifyLastLine="0" shrinkToFit="0" readingOrder="0"/>
      <border diagonalUp="0" diagonalDown="0" outline="0">
        <left style="thin">
          <color auto="1"/>
        </left>
        <right style="thin">
          <color auto="1"/>
        </right>
        <top/>
        <bottom style="thin">
          <color auto="1"/>
        </bottom>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outline="0">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0" formatCode="General"/>
      <alignment horizontal="center" vertical="center" textRotation="0" wrapText="0" indent="0" justifyLastLine="0" shrinkToFit="0" readingOrder="0"/>
      <border diagonalUp="0" diagonalDown="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rgb="FFFFFFFF"/>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border>
    </dxf>
    <dxf>
      <font>
        <b val="0"/>
        <i val="0"/>
        <strike val="0"/>
        <condense val="0"/>
        <extend val="0"/>
        <outline val="0"/>
        <shadow val="0"/>
        <u val="none"/>
        <vertAlign val="baseline"/>
        <sz val="12"/>
        <color auto="1"/>
        <name val="Arial"/>
        <family val="2"/>
        <scheme val="none"/>
      </font>
      <numFmt numFmtId="0" formatCode="General"/>
      <alignment horizontal="center" vertical="center" textRotation="0" wrapText="0" indent="0" justifyLastLine="0" shrinkToFit="0" readingOrder="0"/>
      <border diagonalUp="0" diagonalDown="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rgb="FFFFFFFF"/>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0" formatCode="General"/>
      <alignment horizontal="center" vertical="center" textRotation="0" wrapText="0" indent="0" justifyLastLine="0" shrinkToFit="0" readingOrder="0"/>
      <border diagonalUp="0" diagonalDown="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theme="1"/>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0" formatCode="General"/>
      <alignment horizontal="center" vertical="center" textRotation="0" wrapText="0" indent="0" justifyLastLine="0" shrinkToFit="0" readingOrder="0"/>
      <border diagonalUp="0" diagonalDown="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rgb="FFFFFFFF"/>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0" formatCode="General"/>
      <alignment horizontal="center" vertical="center" textRotation="0" wrapText="0" indent="0" justifyLastLine="0" shrinkToFit="0" readingOrder="0"/>
      <border diagonalUp="0" diagonalDown="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rgb="FFFFFFFF"/>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0" formatCode="General"/>
      <alignment horizontal="center" vertical="center" textRotation="0" wrapText="0" indent="0" justifyLastLine="0" shrinkToFit="0" readingOrder="0"/>
      <border diagonalUp="0" diagonalDown="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rgb="FFFFFFFF"/>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outline="0">
        <left style="thin">
          <color auto="1"/>
        </left>
        <right style="thin">
          <color auto="1"/>
        </right>
        <top/>
        <bottom style="thin">
          <color auto="1"/>
        </bottom>
      </border>
    </dxf>
    <dxf>
      <font>
        <b val="0"/>
        <i val="0"/>
        <strike val="0"/>
        <condense val="0"/>
        <extend val="0"/>
        <outline val="0"/>
        <shadow val="0"/>
        <u val="none"/>
        <vertAlign val="baseline"/>
        <sz val="12"/>
        <color auto="1"/>
        <name val="Arial"/>
        <family val="2"/>
        <scheme val="none"/>
      </font>
      <numFmt numFmtId="2" formatCode="0.00"/>
      <alignment horizontal="center" vertical="center" textRotation="0" wrapText="0" indent="0" justifyLastLine="0" shrinkToFit="0" readingOrder="0"/>
      <border diagonalUp="0" diagonalDown="0" outline="0">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0" formatCode="General"/>
      <alignment horizontal="center" vertical="center" textRotation="0" wrapText="0" indent="0" justifyLastLine="0" shrinkToFit="0" readingOrder="0"/>
      <border diagonalUp="0" diagonalDown="0" outline="0">
        <left/>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rgb="FFFFFFFF"/>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0" formatCode="General"/>
      <alignment horizontal="center" vertical="center" textRotation="0" wrapText="0" indent="0" justifyLastLine="0" shrinkToFit="0" readingOrder="0"/>
      <border diagonalUp="0" diagonalDown="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rgb="FFFFFFFF"/>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alignment horizontal="center" vertical="center" textRotation="0" wrapText="0" indent="0" justifyLastLine="0" shrinkToFit="0" readingOrder="0"/>
      <border diagonalUp="0" diagonalDown="0">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0" formatCode="General"/>
      <alignment horizontal="center" vertical="center" textRotation="0" wrapText="0" indent="0" justifyLastLine="0" shrinkToFit="0" readingOrder="0"/>
      <border diagonalUp="0" diagonalDown="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rgb="FFFFFFFF"/>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0" formatCode="General"/>
      <alignment horizontal="center" vertical="center" textRotation="0" wrapText="0" indent="0" justifyLastLine="0" shrinkToFit="0" readingOrder="0"/>
      <border diagonalUp="0" diagonalDown="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rgb="FFFFFFFF"/>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bottom style="thin">
          <color auto="1"/>
        </bottom>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0" formatCode="General"/>
      <alignment horizontal="center" vertical="center" textRotation="0" wrapText="0" indent="0" justifyLastLine="0" shrinkToFit="0" readingOrder="0"/>
      <border diagonalUp="0" diagonalDown="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rgb="FFFFFFFF"/>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1" formatCode="0"/>
      <alignment horizontal="general" vertical="center" textRotation="0" wrapText="1" indent="0" justifyLastLine="0" shrinkToFit="0" readingOrder="0"/>
      <border diagonalUp="0" diagonalDown="0" outline="0">
        <left style="thin">
          <color auto="1"/>
        </left>
        <right style="thin">
          <color auto="1"/>
        </right>
        <top/>
        <bottom style="thin">
          <color auto="1"/>
        </bottom>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outline="0">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alignment horizontal="center" vertical="center" textRotation="0" wrapText="0" indent="0" justifyLastLine="0" shrinkToFit="0" readingOrder="0"/>
      <border diagonalUp="0" diagonalDown="0" outline="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theme="1"/>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outline="0">
        <left style="thin">
          <color auto="1"/>
        </left>
        <right style="thin">
          <color auto="1"/>
        </right>
        <top/>
        <bottom style="thin">
          <color auto="1"/>
        </bottom>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outline="0">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alignment horizontal="center" vertical="center" textRotation="0" wrapText="0" indent="0" justifyLastLine="0" shrinkToFit="0" readingOrder="0"/>
      <border diagonalUp="0" diagonalDown="0" outline="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rgb="FFFFFFFF"/>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2" formatCode="0.0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2" formatCode="0.00"/>
      <alignment horizontal="center" vertical="center" textRotation="0" wrapText="0" indent="0" justifyLastLine="0" shrinkToFit="0" readingOrder="0"/>
      <border diagonalUp="0" diagonalDown="0" outline="0">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alignment horizontal="center" vertical="center" textRotation="0" wrapText="0" indent="0" justifyLastLine="0" shrinkToFit="0" readingOrder="0"/>
      <border diagonalUp="0" diagonalDown="0" outline="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rgb="FFFFFFFF"/>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alignment horizontal="left" vertical="center" textRotation="0" wrapText="0" indent="0" justifyLastLine="0" shrinkToFit="0" readingOrder="0"/>
      <border diagonalUp="0" diagonalDown="0" outline="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theme="1"/>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outline="0">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alignment horizontal="center" vertical="center" textRotation="0" wrapText="0" indent="0" justifyLastLine="0" shrinkToFit="0" readingOrder="0"/>
      <border diagonalUp="0" diagonalDown="0" outline="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rgb="FFFFFFFF"/>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alignment horizontal="left" vertical="center" textRotation="0" wrapText="0" indent="0" justifyLastLine="0" shrinkToFit="0" readingOrder="0"/>
      <border diagonalUp="0" diagonalDown="0" outline="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rgb="FFFFFFFF"/>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alignment horizontal="left" vertical="center" textRotation="0" wrapText="0" indent="0" justifyLastLine="0" shrinkToFit="0" readingOrder="0"/>
      <border diagonalUp="0" diagonalDown="0" outline="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theme="1"/>
        <name val="Arial"/>
        <family val="2"/>
        <scheme val="none"/>
      </font>
      <fill>
        <patternFill patternType="solid">
          <fgColor indexed="64"/>
          <bgColor theme="4" tint="-0.499984740745262"/>
        </patternFill>
      </fill>
      <alignment horizontal="center" vertical="center" textRotation="0" wrapText="1"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eetMetadata" Target="metadata.xml"/><Relationship Id="rId47" Type="http://schemas.openxmlformats.org/officeDocument/2006/relationships/calcChain" Target="calcChain.xml"/><Relationship Id="rId50"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microsoft.com/office/2017/06/relationships/rdRichValueStructure" Target="richData/rdrichvaluestructure.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microsoft.com/office/2017/06/relationships/rdRichValue" Target="richData/rdrichvalu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microsoft.com/office/2022/10/relationships/richValueRel" Target="richData/richValueRel.xml"/><Relationship Id="rId48"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microsoft.com/office/2017/06/relationships/rdRichValueTypes" Target="richData/rdRichValueTypes.xml"/><Relationship Id="rId20" Type="http://schemas.openxmlformats.org/officeDocument/2006/relationships/worksheet" Target="worksheets/sheet20.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280147</xdr:colOff>
      <xdr:row>38</xdr:row>
      <xdr:rowOff>112060</xdr:rowOff>
    </xdr:to>
    <xdr:pic>
      <xdr:nvPicPr>
        <xdr:cNvPr id="4" name="Picture 3">
          <a:extLst>
            <a:ext uri="{FF2B5EF4-FFF2-40B4-BE49-F238E27FC236}">
              <a16:creationId xmlns:a16="http://schemas.microsoft.com/office/drawing/2014/main" id="{225C3000-B74E-AF6B-0F45-1D5926F39BB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634" t="3562" r="7124" b="9894"/>
        <a:stretch>
          <a:fillRect/>
        </a:stretch>
      </xdr:blipFill>
      <xdr:spPr>
        <a:xfrm>
          <a:off x="0" y="0"/>
          <a:ext cx="5726206" cy="7351060"/>
        </a:xfrm>
        <a:prstGeom prst="rect">
          <a:avLst/>
        </a:prstGeom>
      </xdr:spPr>
    </xdr:pic>
    <xdr:clientData/>
  </xdr:twoCellAnchor>
</xdr:wsDr>
</file>

<file path=xl/richData/_rels/richValueRel.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5</v>
  </rv>
  <rv s="0">
    <v>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E9B170B-0D08-4429-98CD-CD1F8030F059}" name="Table_2.1_Data_Sources_for_Supply_and_Demand_Analyses" displayName="Table_2.1_Data_Sources_for_Supply_and_Demand_Analyses" ref="A2:E36" totalsRowShown="0" headerRowDxfId="426" dataDxfId="424" headerRowBorderDxfId="425" tableBorderDxfId="423">
  <autoFilter ref="A2:E36" xr:uid="{A9706172-FDEB-43D9-8415-9883C2C4224D}"/>
  <tableColumns count="5">
    <tableColumn id="1" xr3:uid="{7E27C2D1-D657-4A0F-9211-3997B2ECA852}" name="Report / Data Source" dataDxfId="422"/>
    <tableColumn id="2" xr3:uid="{7651BB7C-1063-4990-8F3A-E4F781F50573}" name="Organization / Author(s)" dataDxfId="421"/>
    <tableColumn id="9" xr3:uid="{83E7ACBC-C257-45D2-AA01-2B1DDDE9860C}" name="Year(s) Published / Obtained" dataDxfId="420"/>
    <tableColumn id="3" xr3:uid="{EA89813B-C2A3-4122-B0A2-82FF1904BC0F}" name="Model Years" dataDxfId="419"/>
    <tableColumn id="4" xr3:uid="{637C46A6-7396-4C65-968C-85B64EB117DE}" name="Use" dataDxfId="418"/>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4630191-2945-4C00-B629-D2DCE58CD2F7}" name="Table_2.2_Populations_and_Per_Capita_Use_for_Residential_Demand_Analyses" displayName="Table_2.2_Populations_and_Per_Capita_Use_for_Residential_Demand_Analyses" ref="A2:C20" totalsRowShown="0" headerRowDxfId="417" dataDxfId="415" headerRowBorderDxfId="416" tableBorderDxfId="414">
  <autoFilter ref="A2:C20" xr:uid="{A9706172-FDEB-43D9-8415-9883C2C4224D}"/>
  <tableColumns count="3">
    <tableColumn id="1" xr3:uid="{512AE4B6-FBE0-426E-821E-98968292E23C}" name="Region / Service Provider Area" dataDxfId="413"/>
    <tableColumn id="2" xr3:uid="{0865BCEA-EDC9-421A-8495-F4B000C36DEF}" name="Population1" dataDxfId="412"/>
    <tableColumn id="9" xr3:uid="{D0685464-FDDE-4A77-A2AB-BD619332F3F6}" name="Assumed per capita use" dataDxfId="41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63C7554-1BEA-4909-BE37-95A50F637904}" name="Table_2.3_Per_Capita_Use_gpcd_for_Residential_Demand_Analyses" displayName="Table_2.3_Per_Capita_Use_gpcd_for_Residential_Demand_Analyses" ref="A2:D26" totalsRowShown="0" headerRowDxfId="410" dataDxfId="408" headerRowBorderDxfId="409" tableBorderDxfId="407">
  <autoFilter ref="A2:D26" xr:uid="{A9706172-FDEB-43D9-8415-9883C2C4224D}"/>
  <tableColumns count="4">
    <tableColumn id="1" xr3:uid="{67B2756B-31F2-4D54-AE07-87809E52D170}" name="Water Year" dataDxfId="406"/>
    <tableColumn id="2" xr3:uid="{4DB5854C-7146-435A-BD7E-A766CD009AB5}" name="GSWC1" dataDxfId="405"/>
    <tableColumn id="10" xr3:uid="{5263F1CD-5DBE-4430-8429-888D516320AA}" name="CMWD2" dataDxfId="404"/>
    <tableColumn id="9" xr3:uid="{826AF470-5E2A-44B4-BD5D-ED8CA7DE37D7}" name="VRWD3" dataDxfId="403"/>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5AC57B3-015B-4C86-9424-DB941CBF6930}" name="Table_2.4_Crop_Applied_Water_Rates_acre_feet_per_acre" displayName="Table_2.4_Crop_Applied_Water_Rates_acre_feet_per_acre" ref="A2:D10" totalsRowShown="0" headerRowDxfId="402" dataDxfId="400" headerRowBorderDxfId="401" tableBorderDxfId="399">
  <autoFilter ref="A2:D10" xr:uid="{A9706172-FDEB-43D9-8415-9883C2C4224D}"/>
  <tableColumns count="4">
    <tableColumn id="1" xr3:uid="{3E43CBF1-6A0A-45CB-81D5-ABCEFB4E0C47}" name="Source" dataDxfId="398"/>
    <tableColumn id="2" xr3:uid="{379EC78F-BDC9-4930-829A-AE66C1EC5D80}" name="Citrus" dataDxfId="397"/>
    <tableColumn id="10" xr3:uid="{A610767C-902E-4845-BCCD-26F8553C2C25}" name="Avocado" dataDxfId="396"/>
    <tableColumn id="9" xr3:uid="{6B491AC8-FB11-45EC-8183-FBBC686577D6}" name="Other" dataDxfId="395"/>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AA4E79A-70F0-43B9-9901-41CF5062B4DE}" name="Table_2.5_Annual_Crop_Irrigation_Rates_acre_feet_per_acre_per_year" displayName="Table_2.5_Annual_Crop_Irrigation_Rates_acre_feet_per_acre_per_year" ref="A2:C26" totalsRowShown="0" headerRowDxfId="394" dataDxfId="392" headerRowBorderDxfId="393" tableBorderDxfId="391">
  <autoFilter ref="A2:C26" xr:uid="{A9706172-FDEB-43D9-8415-9883C2C4224D}"/>
  <tableColumns count="3">
    <tableColumn id="1" xr3:uid="{12C2ED60-C672-4D86-9C61-46AC20C2EC87}" name="Water Year" dataDxfId="390"/>
    <tableColumn id="2" xr3:uid="{BDB12DC6-E93D-4E4D-B0B5-0EBD60130D35}" name="Avocado / Citrus1" dataDxfId="389"/>
    <tableColumn id="10" xr3:uid="{775F0E46-7D39-4CD0-B24E-8D6B819D7B38}" name="Other Crops2" dataDxfId="388"/>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9740BF5-60A0-4CA5-B103-876368ABFBD2}" name="Table_2.6_Annual_CMWD_Deliveries_acre_ft" displayName="Table_2.6_Annual_CMWD_Deliveries_acre_ft" ref="A2:D26" totalsRowShown="0" headerRowDxfId="387" dataDxfId="385" headerRowBorderDxfId="386" tableBorderDxfId="384">
  <autoFilter ref="A2:D26" xr:uid="{A9706172-FDEB-43D9-8415-9883C2C4224D}"/>
  <tableColumns count="4">
    <tableColumn id="1" xr3:uid="{331C8BE3-E9B3-4ED4-B0CF-0DEC479CB801}" name="Water Year" dataDxfId="383"/>
    <tableColumn id="2" xr3:uid="{0495CB1C-9D5F-4797-86C6-6807D9740CAE}" name="Total CMWD Deliveries1" dataDxfId="382"/>
    <tableColumn id="11" xr3:uid="{A0B9A18E-C341-4E6D-AD6D-72834CEF3683}" name="CMWD Deliveries to GSWC Service Area2" dataDxfId="381"/>
    <tableColumn id="10" xr3:uid="{803A196A-2D28-4842-934C-446EE6F50FA1}" name="CMWD Deliveries to OBGMA (exc. GSWC)3" dataDxfId="380"/>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00DD41F-C63D-4C74-87C4-E9452EFA4A2B}" name="Table_2.7_CMWD_Regions_and_Pressure_Zones" displayName="Table_2.7_CMWD_Regions_and_Pressure_Zones" ref="A2:C8" totalsRowShown="0" headerRowDxfId="379" dataDxfId="377" headerRowBorderDxfId="378" tableBorderDxfId="376">
  <autoFilter ref="A2:C8" xr:uid="{A9706172-FDEB-43D9-8415-9883C2C4224D}"/>
  <tableColumns count="3">
    <tableColumn id="1" xr3:uid="{065AC9D8-F92B-4806-9505-EF29093AA3E4}" name="Region" dataDxfId="375"/>
    <tableColumn id="2" xr3:uid="{6D0D8B31-31E6-41E7-AA02-60361B4B4357}" name="CMWD Pressure Zone(s)" dataDxfId="374"/>
    <tableColumn id="11" xr3:uid="{33044CCD-9FBF-4162-8994-0236111C88D7}" name="Notes" dataDxfId="373"/>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941F508E-A06F-4D9E-A4B5-1A3EADAF738F}" name="Table_2.8_GSWC_Service_Area_Supply_and_Demand_Results" displayName="Table_2.8_GSWC_Service_Area_Supply_and_Demand_Results" ref="A2:M27" totalsRowShown="0" headerRowDxfId="372" dataDxfId="370" headerRowBorderDxfId="371" tableBorderDxfId="369">
  <autoFilter ref="A2:M27" xr:uid="{A9706172-FDEB-43D9-8415-9883C2C4224D}"/>
  <tableColumns count="13">
    <tableColumn id="1" xr3:uid="{1F6C1134-7821-4FDC-BC0F-47F1AA66E3B1}" name="Water Year" dataDxfId="368"/>
    <tableColumn id="2" xr3:uid="{53A2F88E-2F21-4EEF-984F-9A43631C65CF}" name="CMWD Deliveries1 (AF)" dataDxfId="367"/>
    <tableColumn id="11" xr3:uid="{E54F45B9-4A81-4A0D-98BD-5756120247FC}" name="Domestic GW2             (AF)" dataDxfId="366"/>
    <tableColumn id="3" xr3:uid="{EA0A8692-1BC4-4D1A-94EE-EA486B03020B}" name="Municipal GW3             (AF)" dataDxfId="365"/>
    <tableColumn id="4" xr3:uid="{6D6C2AF8-FBAB-44C3-B8FF-865A0738F670}" name="Ag. GW (data)4         (AF)" dataDxfId="364"/>
    <tableColumn id="5" xr3:uid="{2DA52C29-04E7-469A-8D02-45E60D36BA46}" name="Private Ag. GW (estimated)5          (AF)" dataDxfId="363"/>
    <tableColumn id="6" xr3:uid="{6D9B5158-BDB0-4C32-983B-9F4151B0932B}" name="Total Supply6 (AF)" dataDxfId="362"/>
    <tableColumn id="7" xr3:uid="{1E6B5F17-F743-4F56-A054-0C77EA0CEFDC}" name="Total Demand7 (AF)" dataDxfId="361"/>
    <tableColumn id="8" xr3:uid="{444986A2-73A4-4D3C-A251-7E761E5F6056}" name="Difference8 (AF)" dataDxfId="360"/>
    <tableColumn id="9" xr3:uid="{424E249C-2DC4-4ABC-B93C-38EB9403596E}" name="Res. Demand9 (AF)" dataDxfId="359"/>
    <tableColumn id="12" xr3:uid="{B410C051-450D-480F-8132-E6A31CC19483}" name="Ag. Demand10 (AF)" dataDxfId="358"/>
    <tableColumn id="13" xr3:uid="{A2AAA11F-21E1-4ADD-BD72-2D7A88FF7448}" name="CMWD Res.11 (AF)" dataDxfId="357"/>
    <tableColumn id="14" xr3:uid="{10D45C62-31E5-4E02-9D50-8AEE39D8DCA9}" name="CMWD Ag.12 (AF)" dataDxfId="356"/>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4C9CC7AF-4C9C-438A-9ECC-1CF42CE71BB9}" name="Table_2.9_Hermitage_MWC_Service_Area_Supply_and_Demand_Results" displayName="Table_2.9_Hermitage_MWC_Service_Area_Supply_and_Demand_Results" ref="A2:J27" totalsRowShown="0" headerRowDxfId="355" dataDxfId="353" headerRowBorderDxfId="354" tableBorderDxfId="352">
  <autoFilter ref="A2:J27" xr:uid="{A9706172-FDEB-43D9-8415-9883C2C4224D}"/>
  <tableColumns count="10">
    <tableColumn id="1" xr3:uid="{132C5C39-05DC-4997-B97D-CBA008038E44}" name="Water Year" dataDxfId="351"/>
    <tableColumn id="2" xr3:uid="{413ECA5B-CC36-40A8-8028-2FFDB24A66B6}" name="CMWD Deliveries1 (AF)" dataDxfId="350"/>
    <tableColumn id="5" xr3:uid="{7E4E4D30-F3D3-462A-AB45-33A5A4A8B066}" name="Private Ag. GW2            (AF)" dataDxfId="349"/>
    <tableColumn id="6" xr3:uid="{FA87731E-1B26-4891-A4C0-3CEA63A26637}" name="Total Supply3 (AF)" dataDxfId="348"/>
    <tableColumn id="7" xr3:uid="{8FB56FD8-9E05-4DBC-9610-335B6735B2DB}" name="Total Demand4 (AF)" dataDxfId="347"/>
    <tableColumn id="8" xr3:uid="{FA080E2E-A6C3-4095-A789-A3129E555AAC}" name="Difference5 (AF)" dataDxfId="346"/>
    <tableColumn id="9" xr3:uid="{8D186E47-97E7-41D6-8126-9A4AD882E06A}" name="Res. Demand6 (AF)" dataDxfId="345"/>
    <tableColumn id="12" xr3:uid="{82B39D62-EAF3-4E5D-B6C6-E630ED05A053}" name="Ag. Demand7 (AF)" dataDxfId="344"/>
    <tableColumn id="13" xr3:uid="{88992361-06C1-4320-A5CD-D76988FF6A23}" name="CMWD Res.8 (AF)" dataDxfId="343"/>
    <tableColumn id="14" xr3:uid="{1BF1BBFE-C79A-4013-B9A3-DBA5FE80CA63}" name="CMWD Ag.9 (AF)" dataDxfId="342"/>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2DE0885-A576-44B5-8306-DAEB35F0D1B4}" name="Table_2.10_SCMWC_Service_Area_Supply_and_Demand_Results" displayName="Table_2.10_SCMWC_Service_Area_Supply_and_Demand_Results" ref="A2:N27" totalsRowShown="0" headerRowDxfId="341" dataDxfId="339" headerRowBorderDxfId="340" tableBorderDxfId="338">
  <autoFilter ref="A2:N27" xr:uid="{A9706172-FDEB-43D9-8415-9883C2C4224D}"/>
  <tableColumns count="14">
    <tableColumn id="1" xr3:uid="{3EB10462-D885-4A04-9416-486CB3C0732E}" name="Water Year" dataDxfId="337"/>
    <tableColumn id="21" xr3:uid="{DF5BF049-BBEC-44AE-9902-E38019BE309D}" name="SCWMC SW (WF, NF, Tunnel)1       (AF)" dataDxfId="336"/>
    <tableColumn id="22" xr3:uid="{DF96F139-522B-4C1F-9C42-42BDEDB8FC04}" name="Private SW (Topa Topa)2 (AF)" dataDxfId="335"/>
    <tableColumn id="2" xr3:uid="{BA7A5A1D-71B3-46E5-B734-9AF47391395C}" name="CMWD Deliveries3 (AF)" dataDxfId="334"/>
    <tableColumn id="23" xr3:uid="{6DB2419A-6947-472A-A158-B7AF460B689C}" name="Domestic GW4                 (AF)" dataDxfId="333"/>
    <tableColumn id="24" xr3:uid="{A6822B5C-23F3-4F5A-BF00-52AC63100C2D}" name="Municipal GW5             (AF)" dataDxfId="332"/>
    <tableColumn id="5" xr3:uid="{F326F855-99D3-4684-9B15-FBFFA73DD25A}" name="Private Ag. GW6              (AF)" dataDxfId="331"/>
    <tableColumn id="6" xr3:uid="{2B65CDF1-F2B3-435F-BAC6-BDBC5B03F167}" name="Total Supply7 (AF)" dataDxfId="330"/>
    <tableColumn id="7" xr3:uid="{A8ADD15C-46A8-49F8-9B7B-FFC5C6BDBFDF}" name="Total Demand8 (AF)" dataDxfId="329"/>
    <tableColumn id="8" xr3:uid="{7B7AD2B9-32E1-4C98-9150-2099BD51559F}" name="Difference9 (AF)" dataDxfId="328"/>
    <tableColumn id="9" xr3:uid="{F51B376F-AAA4-4806-BECE-177B6D940A24}" name="Res. Demand10 (AF)" dataDxfId="327"/>
    <tableColumn id="12" xr3:uid="{5B7EACD3-41C7-411C-B2F3-8058B68F569C}" name="Ag. Demand11 (AF)" dataDxfId="326"/>
    <tableColumn id="13" xr3:uid="{A001F7E5-B3B1-443D-937D-2A762AD63010}" name="CMWD Res.12 (AF)" dataDxfId="325"/>
    <tableColumn id="14" xr3:uid="{3FF04F01-C22B-42E6-A68F-20BAD7EC5A0F}" name="CMWD Ag.13 (AF)" dataDxfId="324"/>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AF6CB1E-477F-44AA-B177-7963D25C9301}" name="Table_2.11_Region_4_Remainder_Supply_and_Demand_Results" displayName="Table_2.11_Region_4_Remainder_Supply_and_Demand_Results" ref="A2:K27" totalsRowShown="0" headerRowDxfId="323" dataDxfId="321" headerRowBorderDxfId="322" tableBorderDxfId="320">
  <autoFilter ref="A2:K27" xr:uid="{A9706172-FDEB-43D9-8415-9883C2C4224D}"/>
  <tableColumns count="11">
    <tableColumn id="1" xr3:uid="{34E595DB-F0DE-400E-8BF3-440D2A87C057}" name="Water Year" dataDxfId="319"/>
    <tableColumn id="2" xr3:uid="{FC65EE09-9958-4980-B44D-94FEDFB95778}" name="CMWD Deliveries2 (AF)" dataDxfId="318"/>
    <tableColumn id="23" xr3:uid="{315536DB-3CF5-4A57-861C-3FFFAD197DFD}" name="Domestic GW3             (AF)" dataDxfId="317"/>
    <tableColumn id="5" xr3:uid="{F1A9D9C6-6330-44FE-B467-F1A59462BF1D}" name="Private Ag. GW4             (AF)" dataDxfId="316"/>
    <tableColumn id="6" xr3:uid="{71853835-49AA-4614-A199-C4A9F5C699A2}" name="Total Supply5 (AF)" dataDxfId="315"/>
    <tableColumn id="7" xr3:uid="{2791B8D7-51E2-406D-9F06-2A1FFD14352F}" name="Total Demand6 (AF)" dataDxfId="314"/>
    <tableColumn id="8" xr3:uid="{E5FC6177-4E8F-48A1-A29F-121A75D0D78F}" name="Difference7 (AF)" dataDxfId="313"/>
    <tableColumn id="9" xr3:uid="{7F15D2A6-CF30-4E8F-A6F4-07F0B395FBDE}" name="Res. Demand8    (AF)" dataDxfId="312"/>
    <tableColumn id="12" xr3:uid="{060A841F-AFD6-44E6-BAD8-ACF1918A67FB}" name="Ag. Demand9 (AF)" dataDxfId="311"/>
    <tableColumn id="13" xr3:uid="{1C4EA019-5DF0-4D2A-80AE-CB012F8D0A7C}" name="CMWD Res.10 (AF)" dataDxfId="310"/>
    <tableColumn id="14" xr3:uid="{238EF9B6-6606-4960-B554-D747236E6620}" name="CMWD Ag.11 (AF)" dataDxfId="309"/>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E4C4BF61-D5DD-4E31-A874-E35CB2E7729F}" name="Table_2.12_Agricultural_Drought_Adjustment" displayName="Table_2.12_Agricultural_Drought_Adjustment" ref="A2:C7" totalsRowShown="0" headerRowDxfId="308" dataDxfId="306" headerRowBorderDxfId="307" tableBorderDxfId="305">
  <autoFilter ref="A2:C7" xr:uid="{A9706172-FDEB-43D9-8415-9883C2C4224D}"/>
  <tableColumns count="3">
    <tableColumn id="1" xr3:uid="{588D2164-75D2-43B2-BDA9-8CE2AE3357AB}" name="Water Year" dataDxfId="304"/>
    <tableColumn id="2" xr3:uid="{158B7C4E-951F-4331-AF2A-91F860CF1935}" name="Adjustment Factor1" dataDxfId="303"/>
    <tableColumn id="23" xr3:uid="{55123007-A42D-40F1-B586-B510293FCAB9}" name="Region 4 Factor2" dataDxfId="302"/>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1DA63C9C-9264-4908-88B5-D3204EF5CF40}" name="Table_2.13_Sisar_MWC_Service_Area_Supply_and_Demand_Results" displayName="Table_2.13_Sisar_MWC_Service_Area_Supply_and_Demand_Results" ref="A2:L27" totalsRowShown="0" headerRowDxfId="301" dataDxfId="299" headerRowBorderDxfId="300" tableBorderDxfId="298">
  <autoFilter ref="A2:L27" xr:uid="{A9706172-FDEB-43D9-8415-9883C2C4224D}"/>
  <tableColumns count="12">
    <tableColumn id="1" xr3:uid="{8BBC02E1-965A-4C6E-B6A9-FA034CF0A721}" name="Water Year" dataDxfId="297"/>
    <tableColumn id="2" xr3:uid="{96273B0A-0FD9-4D50-BC3F-A8A7975895D3}" name="CMWD Deliveries1 (AF)" dataDxfId="296"/>
    <tableColumn id="11" xr3:uid="{6D55C36A-4C57-4A15-BFBD-E593F1A590B2}" name="Domestic GW2             (AF)" dataDxfId="295"/>
    <tableColumn id="3" xr3:uid="{3DF285D8-DB98-46B4-BB32-B2722B04E95F}" name="Municipal GW3             (AF)" dataDxfId="294"/>
    <tableColumn id="5" xr3:uid="{1F4918F1-40D6-4FCB-8942-8066ED7E3460}" name="Private Ag. GW4               (AF)" dataDxfId="293"/>
    <tableColumn id="6" xr3:uid="{3A7955E0-2D24-4AE9-AB94-BA5D35CAF85C}" name="Total Supply5 (AF)" dataDxfId="292"/>
    <tableColumn id="7" xr3:uid="{8E31C2C6-8A16-4A12-9FD5-CA68C8011D5F}" name="Total Demand6 (AF)" dataDxfId="291"/>
    <tableColumn id="8" xr3:uid="{857BE1FF-9763-4D57-9441-6297C8325CC9}" name="Difference7 (AF)" dataDxfId="290"/>
    <tableColumn id="9" xr3:uid="{5D537EDF-5136-46CE-8B59-47E25DFAA8A1}" name="Res. Demand8 (AF)" dataDxfId="289"/>
    <tableColumn id="12" xr3:uid="{73CC2E44-B84F-4984-B50D-E4400E22160B}" name="Ag. Demand9 (AF)" dataDxfId="288"/>
    <tableColumn id="13" xr3:uid="{E6966385-A196-455C-B594-8074FBBAAAB8}" name="CMWD Res.10 (AF)" dataDxfId="287"/>
    <tableColumn id="14" xr3:uid="{34597DB3-7C0D-4E2C-970A-3AD7E5C1F883}" name="CMWD Ag.11 (AF)" dataDxfId="286"/>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7EFE2A5-C805-4348-8447-770DF7075769}" name="Table_2.14_Region_5_Remainder_Supply_and_Demand_Results" displayName="Table_2.14_Region_5_Remainder_Supply_and_Demand_Results" ref="A2:K27" totalsRowShown="0" headerRowDxfId="285" dataDxfId="283" headerRowBorderDxfId="284" tableBorderDxfId="282">
  <autoFilter ref="A2:K27" xr:uid="{A9706172-FDEB-43D9-8415-9883C2C4224D}"/>
  <tableColumns count="11">
    <tableColumn id="1" xr3:uid="{1E1AC6F1-8AE5-4B13-98C4-1FE47BAFA1B6}" name="Water Year" dataDxfId="281"/>
    <tableColumn id="2" xr3:uid="{04A86154-0072-41C5-A370-BFF51A4CE42D}" name="CMWD Deliveries2 (AF)" dataDxfId="280"/>
    <tableColumn id="11" xr3:uid="{54712DAC-B1DB-4465-B5B0-919AF464451F}" name="Domestic GW3             (AF)" dataDxfId="279"/>
    <tableColumn id="5" xr3:uid="{69307E1A-05F1-4563-805C-C1D67D029ED8}" name="Private Ag. GW4               (AF)" dataDxfId="278"/>
    <tableColumn id="6" xr3:uid="{3D494747-9444-4037-89F9-1B393E3CA813}" name="Total Supply5 (AF)" dataDxfId="277"/>
    <tableColumn id="7" xr3:uid="{D2F05A25-A846-48DF-8A9B-0CDAE46D93ED}" name="Total Demand6 (AF)" dataDxfId="276"/>
    <tableColumn id="8" xr3:uid="{80E8CA15-0BB6-419F-90DD-C624227E9120}" name="Difference7 (AF)" dataDxfId="275"/>
    <tableColumn id="9" xr3:uid="{2F5BAB85-2D50-4600-A44A-2E9D7D0EB7E7}" name="Res. Demand8 (AF)" dataDxfId="274"/>
    <tableColumn id="12" xr3:uid="{2C1F4385-8BB7-484C-BF6F-93394F7702D7}" name="Ag. Demand9 (AF)" dataDxfId="273"/>
    <tableColumn id="13" xr3:uid="{AE5EA061-0566-4E4A-BDA0-A1487E154B5A}" name="CMWD Res.10 (AF)" dataDxfId="272"/>
    <tableColumn id="14" xr3:uid="{48A49B46-2826-4608-BAB9-05AB8FD4D193}" name="CMWD Ag.11 (AF)" dataDxfId="271"/>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378B9B56-344E-472E-8136-A42357FED088}" name="Table_2.15_Region_5_CMWD_Deliveries_to_Agriculture" displayName="Table_2.15_Region_5_CMWD_Deliveries_to_Agriculture" ref="A2:F27" totalsRowShown="0" headerRowDxfId="270" dataDxfId="268" headerRowBorderDxfId="269" tableBorderDxfId="267">
  <autoFilter ref="A2:F27" xr:uid="{A9706172-FDEB-43D9-8415-9883C2C4224D}"/>
  <tableColumns count="6">
    <tableColumn id="1" xr3:uid="{BE084488-CD1E-4CD7-A3CF-57913962BC93}" name="Water Year" dataDxfId="266"/>
    <tableColumn id="2" xr3:uid="{72B022B0-CB64-47E2-9BF5-1C2CC3B3515E}" name="Sisar MWC1" dataDxfId="265"/>
    <tableColumn id="11" xr3:uid="{CD345347-851E-4391-BAF9-50B58D1326FC}" name="Sub-Region 5A2" dataDxfId="264"/>
    <tableColumn id="5" xr3:uid="{85D0C1BA-EDF1-4AA7-B304-F36CE3887FC8}" name="Sub-Region 5B2" dataDxfId="263"/>
    <tableColumn id="6" xr3:uid="{61DF8BCC-B072-4EB5-9C60-18C666915E0B}" name="Sub-Region 5C2" dataDxfId="262"/>
    <tableColumn id="7" xr3:uid="{910E3BB1-9DA7-4DDA-B95D-71AD6D215C9E}" name="Sub-Region 5D2" dataDxfId="261"/>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43754BA8-CDBE-4C17-A9D7-515D699E9686}" name="Table_2.16_Region_5_Groundwater_Pumping_to_Agriculture" displayName="Table_2.16_Region_5_Groundwater_Pumping_to_Agriculture" ref="A2:F27" totalsRowShown="0" headerRowDxfId="260" dataDxfId="258" headerRowBorderDxfId="259" tableBorderDxfId="257">
  <autoFilter ref="A2:F27" xr:uid="{A9706172-FDEB-43D9-8415-9883C2C4224D}"/>
  <tableColumns count="6">
    <tableColumn id="1" xr3:uid="{2F3C13AE-2F4F-4CC6-BEEF-7C940C100A1C}" name="Water Year" dataDxfId="256"/>
    <tableColumn id="2" xr3:uid="{991957B7-BBEB-4A99-871C-23F5F7763735}" name="Sisar MWC1" dataDxfId="255"/>
    <tableColumn id="11" xr3:uid="{4AD13A19-107C-411D-AF9B-C29741091088}" name="Sub-Region 5A2" dataDxfId="254"/>
    <tableColumn id="5" xr3:uid="{0E4FF2CF-955B-4B58-A52C-7FA52CA5224B}" name="Sub-Region 5B2" dataDxfId="253"/>
    <tableColumn id="6" xr3:uid="{773767F4-BBD3-4F5F-8115-F33E374C5E8D}" name="Sub-Region 5C2" dataDxfId="252"/>
    <tableColumn id="7" xr3:uid="{8864CC20-F50D-434A-BBE0-39119C0C3F45}" name="Sub-Region 5D2" dataDxfId="251"/>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48D4DE20-FBF7-4033-B1FB-F6E202CE4E40}" name="Table_2.17_Ventura_Water_Service_Area_Groundwater_Pumping" displayName="Table_2.17_Ventura_Water_Service_Area_Groundwater_Pumping" ref="A2:C27" totalsRowShown="0" headerRowDxfId="250" dataDxfId="248" headerRowBorderDxfId="249" tableBorderDxfId="247">
  <autoFilter ref="A2:C27" xr:uid="{A9706172-FDEB-43D9-8415-9883C2C4224D}"/>
  <tableColumns count="3">
    <tableColumn id="1" xr3:uid="{730233BB-F04C-4647-9C95-B8344D5230C1}" name="Water Year" dataDxfId="246"/>
    <tableColumn id="11" xr3:uid="{A9FDC76B-D847-4BD9-AC6C-AB7F91B04A8A}" name="Domestic GW2             (AF)" dataDxfId="245"/>
    <tableColumn id="5" xr3:uid="{A9845B81-02B6-4131-AE6B-AFA44A932F06}" name="Private Ag. GW3               (AF)" dataDxfId="244"/>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EAD75715-73DC-4C5F-AE11-243B143DE556}" name="Table_2.18_Casitas_MWC_Supply_and_Demand_Results" displayName="Table_2.18_Casitas_MWC_Supply_and_Demand_Results" ref="A2:I27" totalsRowShown="0" headerRowDxfId="243" dataDxfId="241" headerRowBorderDxfId="242" tableBorderDxfId="240">
  <autoFilter ref="A2:I27" xr:uid="{A9706172-FDEB-43D9-8415-9883C2C4224D}"/>
  <tableColumns count="9">
    <tableColumn id="1" xr3:uid="{AAC48422-6810-4DB3-A75C-FBB0514FCB1B}" name="Water Year" dataDxfId="239"/>
    <tableColumn id="2" xr3:uid="{8CA763D1-3FC5-4421-A05A-38A5B5F2EF5A}" name="CMWD Deliveries2 (AF)" dataDxfId="238"/>
    <tableColumn id="11" xr3:uid="{66185EC7-7492-4DDB-88BE-E2C328BCAA7D}" name="Domestic GW3             (AF)" dataDxfId="237"/>
    <tableColumn id="5" xr3:uid="{6FB8880A-600B-4B26-9C4E-DD2CB08FDBA7}" name="Municipal GW4               (AF)" dataDxfId="236"/>
    <tableColumn id="7" xr3:uid="{C475B162-D782-4B86-805F-4B372CE5F967}" name="Total Supply5 (AF)" dataDxfId="235"/>
    <tableColumn id="8" xr3:uid="{E0CACE29-2DB5-4998-87C0-49568AF7FAAD}" name="Total Demand6 (AF)" dataDxfId="234"/>
    <tableColumn id="9" xr3:uid="{D284D454-A217-41E9-AA37-F98D6F916532}" name="Difference7 (AF)" dataDxfId="233"/>
    <tableColumn id="12" xr3:uid="{EC643EF0-29AA-4DC6-9229-9560E5386B2C}" name="Res. Demand8 (AF)" dataDxfId="232"/>
    <tableColumn id="14" xr3:uid="{BC699955-44E6-4CB8-B5C9-44B1AD656B76}" name="CMWD Res.10 (AF)" dataDxfId="231"/>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2DF4735A-E700-4B18-8522-3D937F80BC02}" name="Table_2.19_Region_1_Remainder_Supply_and_Demand_Results" displayName="Table_2.19_Region_1_Remainder_Supply_and_Demand_Results" ref="A2:K27" totalsRowShown="0" headerRowDxfId="230" dataDxfId="228" headerRowBorderDxfId="229" tableBorderDxfId="227">
  <autoFilter ref="A2:K27" xr:uid="{A9706172-FDEB-43D9-8415-9883C2C4224D}"/>
  <tableColumns count="11">
    <tableColumn id="1" xr3:uid="{823BB9FA-CEDC-4046-BB97-314D97AAE1CE}" name="Water Year" dataDxfId="226"/>
    <tableColumn id="2" xr3:uid="{3CBC13EB-07A4-4943-B18F-A33A7E4EC9D6}" name="CMWD Deliveries2 (AF)" dataDxfId="225"/>
    <tableColumn id="11" xr3:uid="{9F1D4290-313D-46C6-8512-32DC1735232E}" name="Domestic GW3             (AF)" dataDxfId="224"/>
    <tableColumn id="5" xr3:uid="{1A1F59B3-B563-49D8-94CE-9498674DFE22}" name="Private Ag. GW4               (AF)" dataDxfId="223"/>
    <tableColumn id="6" xr3:uid="{574F3D87-0BB0-46E7-B207-5B048B9E9FCF}" name="Total Supply5     (AF)" dataDxfId="222"/>
    <tableColumn id="7" xr3:uid="{CCA1F52C-F780-4292-BC77-CB464E6A93D5}" name="Total Demand6 (AF)" dataDxfId="221"/>
    <tableColumn id="8" xr3:uid="{0AB03980-5E28-4C9B-B59C-4808F45144CD}" name="Difference7 (AF)" dataDxfId="220"/>
    <tableColumn id="9" xr3:uid="{6F12461E-2799-41F1-B219-ED87A529BDDD}" name="Res. Demand8 (AF)" dataDxfId="219"/>
    <tableColumn id="12" xr3:uid="{C4B05924-7875-4D18-B202-0D56448413DA}" name="Ag. Demand9 (AF)" dataDxfId="218"/>
    <tableColumn id="13" xr3:uid="{0CF74507-112F-4760-803C-D9C9950567E8}" name="CMWD Res.10 (AF)" dataDxfId="217"/>
    <tableColumn id="14" xr3:uid="{24A10F73-5A41-49AC-AF2D-D307F1DF34B4}" name="CMWD Ag.11 (AF)" dataDxfId="216"/>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6AC0280-69CC-4433-9E89-EBB14C7BF9E9}" name="Table_2.20_Region_1_CMWD_Deliveries_to_Agriculture" displayName="Table_2.20_Region_1_CMWD_Deliveries_to_Agriculture" ref="A2:F27" totalsRowShown="0" headerRowDxfId="215" dataDxfId="213" headerRowBorderDxfId="214" tableBorderDxfId="212">
  <autoFilter ref="A2:F27" xr:uid="{A9706172-FDEB-43D9-8415-9883C2C4224D}"/>
  <tableColumns count="6">
    <tableColumn id="1" xr3:uid="{00931145-8779-4396-A447-568A8C8BDB84}" name="Water Year" dataDxfId="211"/>
    <tableColumn id="2" xr3:uid="{F6484EAE-514A-47D7-B3F2-59B396BC9E16}" name="Casitas MWC1" dataDxfId="210"/>
    <tableColumn id="11" xr3:uid="{01613AA1-4662-4055-BDE7-8D40B9591716}" name="Sub-Region 1A2" dataDxfId="209"/>
    <tableColumn id="5" xr3:uid="{332AD2DC-FA99-4522-859B-EA5FAF29F217}" name="Sub-Region 1B3" dataDxfId="208"/>
    <tableColumn id="6" xr3:uid="{239763B2-D6B6-47B8-9CD9-1F566F052D35}" name="Sub-Region 1C2" dataDxfId="207"/>
    <tableColumn id="7" xr3:uid="{DF530AAA-06C5-4B1C-B829-CB6EE30E238A}" name="Sub-Region 1D4" dataDxfId="206"/>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EDDEBD71-F5BC-4925-B547-F5E132C48827}" name="Table_2.21_Region_1_Groundwater_Pumping_to_Agriculture" displayName="Table_2.21_Region_1_Groundwater_Pumping_to_Agriculture" ref="A2:F27" totalsRowShown="0" headerRowDxfId="205" dataDxfId="203" headerRowBorderDxfId="204" tableBorderDxfId="202">
  <autoFilter ref="A2:F27" xr:uid="{A9706172-FDEB-43D9-8415-9883C2C4224D}"/>
  <tableColumns count="6">
    <tableColumn id="1" xr3:uid="{A34EB3F7-E089-43E5-8D65-12AB0B706E1A}" name="Water Year" dataDxfId="201"/>
    <tableColumn id="2" xr3:uid="{10E3AF2E-755D-4627-B82A-D74F7EEC90FA}" name="Casitas MWC1" dataDxfId="200"/>
    <tableColumn id="11" xr3:uid="{58737132-0AED-49F3-A653-F4B23787C1D0}" name="Sub-Region 1A2" dataDxfId="199"/>
    <tableColumn id="5" xr3:uid="{2E72D2DD-EA20-4387-9370-D374CF546432}" name="Sub-Region 1B3" dataDxfId="198"/>
    <tableColumn id="6" xr3:uid="{48709499-8647-4BF7-B8D9-A4253D2F4B96}" name="Sub-Region 1C2" dataDxfId="197"/>
    <tableColumn id="7" xr3:uid="{C948ABB6-11C2-4F02-BC0D-74078C3F4E70}" name="Sub-Region 1D2" dataDxfId="196"/>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88C71CD2-73F3-46F4-9BD7-E81FE6AD88C9}" name="Table_2.22_Ventura_River_Water_District_Service_Area_Supply_and_Demand_Results" displayName="Table_2.22_Ventura_River_Water_District_Service_Area_Supply_and_Demand_Results" ref="A2:L27" totalsRowShown="0" headerRowDxfId="195" dataDxfId="193" headerRowBorderDxfId="194" tableBorderDxfId="192">
  <autoFilter ref="A2:L27" xr:uid="{A9706172-FDEB-43D9-8415-9883C2C4224D}"/>
  <tableColumns count="12">
    <tableColumn id="1" xr3:uid="{A3193357-B6AA-4D39-B0C9-EBF350BF5654}" name="Water Year" dataDxfId="191"/>
    <tableColumn id="2" xr3:uid="{1680F1E8-FBC6-4B7C-8F48-9619375BFF7A}" name="CMWD Deliveries1 (AF)" dataDxfId="190"/>
    <tableColumn id="11" xr3:uid="{D9498ADB-A734-48EC-96B1-D0F994E6B718}" name="Domestic GW2             (AF)" dataDxfId="189"/>
    <tableColumn id="3" xr3:uid="{B64918F1-7402-4BB0-9260-E1FE7CFF4B80}" name="Municipal GW3             (AF)" dataDxfId="188"/>
    <tableColumn id="5" xr3:uid="{5CA923EF-1681-4D97-B8BD-5B2061AB4CF2}" name="Private Ag. GW4               (AF)" dataDxfId="187"/>
    <tableColumn id="6" xr3:uid="{1D94416E-66E4-4621-9B9B-395647400D82}" name="Total Supply5      (AF)" dataDxfId="186"/>
    <tableColumn id="7" xr3:uid="{D91ACD04-57A9-4252-949C-78066A032680}" name="Total Demand6 (AF)" dataDxfId="185"/>
    <tableColumn id="8" xr3:uid="{68B61E61-28ED-47BB-8D3B-B41A435E3B6E}" name="Difference7 (AF)" dataDxfId="184"/>
    <tableColumn id="9" xr3:uid="{2607F80B-D515-4A84-A0A6-270ED25D294D}" name="Res. Demand8 (AF)" dataDxfId="183"/>
    <tableColumn id="12" xr3:uid="{D8366D3E-10FB-4362-8EE7-EA6ECF464FA1}" name="Ag. Demand9 (AF)" dataDxfId="182"/>
    <tableColumn id="13" xr3:uid="{D1A6BD69-61C7-4E5F-ADBB-1B94B57A19F1}" name="CMWD Res.10 (AF)" dataDxfId="181"/>
    <tableColumn id="14" xr3:uid="{FC6A0651-F3A4-4F7A-B691-78FED46A760A}" name="CMWD Ag.11 (AF)" dataDxfId="180"/>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34D8FFE-E34E-4890-B39F-8BABA69D76CD}" name="Table_2.23_Rancho_del_Cielo_Mutual_Water_Company_Service_Area_Supply_and_Demand_Results" displayName="Table_2.23_Rancho_del_Cielo_Mutual_Water_Company_Service_Area_Supply_and_Demand_Results" ref="A2:I27" totalsRowShown="0" headerRowDxfId="179" dataDxfId="177" headerRowBorderDxfId="178" tableBorderDxfId="176">
  <autoFilter ref="A2:I27" xr:uid="{A9706172-FDEB-43D9-8415-9883C2C4224D}"/>
  <tableColumns count="9">
    <tableColumn id="1" xr3:uid="{67D8A3D7-91B6-49B4-B668-88BAB89722C3}" name="Water Year" dataDxfId="175"/>
    <tableColumn id="2" xr3:uid="{AAA267E1-5A1D-4F36-B961-30160EF3346B}" name="CMWD Deliveries1 (AF)" dataDxfId="174"/>
    <tableColumn id="6" xr3:uid="{12342B28-0650-44D4-81B8-FCB17272CC14}" name="Total Supply2 (AF)" dataDxfId="173"/>
    <tableColumn id="7" xr3:uid="{3FA6C019-5EE2-444D-9236-CC5A61C60CA0}" name="Total Demand3 (AF)" dataDxfId="172"/>
    <tableColumn id="8" xr3:uid="{4214AD75-2C0E-45B9-958D-7F9DA73CBC2A}" name="Difference4 (AF)" dataDxfId="171"/>
    <tableColumn id="9" xr3:uid="{BAD2B3B6-0C95-4BA2-938B-36039A2DADB2}" name="Res. Demand5 (AF)" dataDxfId="170"/>
    <tableColumn id="12" xr3:uid="{1072E165-DEFA-4187-8B72-9516BA79B2FE}" name="Ag. Demand6 (AF)" dataDxfId="169"/>
    <tableColumn id="13" xr3:uid="{83DA27E5-9CB5-4207-83ED-A85C2AAF7F05}" name="CMWD Res.7 (AF)" dataDxfId="168"/>
    <tableColumn id="14" xr3:uid="{3A685DD9-5E67-4730-A0BE-1CDA446F9BA8}" name="CMWD Ag.8 (AF)" dataDxfId="167"/>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1521DF34-929F-4AB3-81D5-584283752D11}" name="Table_2.24_Rancho_Matilija_Mutual_Water_Company_Service_Area_Supply_and_Demand_Results" displayName="Table_2.24_Rancho_Matilija_Mutual_Water_Company_Service_Area_Supply_and_Demand_Results" ref="A2:F27" totalsRowShown="0" headerRowDxfId="166" dataDxfId="164" headerRowBorderDxfId="165" tableBorderDxfId="163">
  <autoFilter ref="A2:F27" xr:uid="{A9706172-FDEB-43D9-8415-9883C2C4224D}"/>
  <tableColumns count="6">
    <tableColumn id="1" xr3:uid="{646B001C-1834-4B71-B3FB-1C93DD83EA37}" name="Water Year" dataDxfId="162"/>
    <tableColumn id="5" xr3:uid="{5042DAD3-0104-4A6A-8F89-229ACBDB734C}" name="Private Ag. GW1               (AF)" dataDxfId="161"/>
    <tableColumn id="6" xr3:uid="{913C1E98-1582-4D2E-816E-753FDAF73561}" name="Total Supply2 (AF)" dataDxfId="160"/>
    <tableColumn id="7" xr3:uid="{2A024A64-F87D-439B-81D6-8B5ED514BB3D}" name="Total Demand3 (AF)" dataDxfId="159"/>
    <tableColumn id="8" xr3:uid="{88FAACAB-3ECA-4760-9F3F-960EB79D643E}" name="Difference4 (AF)" dataDxfId="158"/>
    <tableColumn id="12" xr3:uid="{9F7FCF0E-EBCE-4494-B240-D9CB2C0EB02E}" name="Ag. Demand5 (AF)" dataDxfId="157"/>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C78E1DAA-30F7-4605-8DF6-BE5AA1F67279}" name="Table_2.25_Old_Creek_Road_Mutual_Water_Company_Service_Area_Supply_and_Demand_Results" displayName="Table_2.25_Old_Creek_Road_Mutual_Water_Company_Service_Area_Supply_and_Demand_Results" ref="A2:G27" totalsRowShown="0" headerRowDxfId="156" dataDxfId="154" headerRowBorderDxfId="155" tableBorderDxfId="153">
  <autoFilter ref="A2:G27" xr:uid="{A9706172-FDEB-43D9-8415-9883C2C4224D}"/>
  <tableColumns count="7">
    <tableColumn id="1" xr3:uid="{929A7ABE-A289-4054-86D0-EE03E0DB14C6}" name="Water Year" dataDxfId="152"/>
    <tableColumn id="2" xr3:uid="{CBEAE216-2506-4F0F-884D-F2D6589F147B}" name="CMWD Deliveries1 (AF)" dataDxfId="151"/>
    <tableColumn id="6" xr3:uid="{940F5A55-4768-4338-AC02-E872DCDC9BA9}" name="Total Supply2 (AF)" dataDxfId="150"/>
    <tableColumn id="7" xr3:uid="{CF13F2A2-4CD0-4A89-81E2-D11013E02E42}" name="Total Demand3 (AF)" dataDxfId="149"/>
    <tableColumn id="8" xr3:uid="{8C75F419-22C4-4AD2-B10C-2001D58E53E6}" name="Difference4 (AF)" dataDxfId="148"/>
    <tableColumn id="9" xr3:uid="{E183D4DD-0BDA-49CC-A703-4A4730FABF41}" name="Res. Demand5 (AF)" dataDxfId="147"/>
    <tableColumn id="13" xr3:uid="{A43DC3ED-4941-434C-B25E-EBD04C231C6D}" name="CMWD Res.6 (AF)" dataDxfId="146"/>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5E0FE43-47D4-4565-B6E1-004DBA3EA726}" name="Table_2.26_Tico_Mutual_Water_Company_Service_Area_Supply_and_Demand_Results" displayName="Table_2.26_Tico_Mutual_Water_Company_Service_Area_Supply_and_Demand_Results" ref="A2:H27" totalsRowShown="0" headerRowDxfId="145" dataDxfId="143" headerRowBorderDxfId="144" tableBorderDxfId="142">
  <autoFilter ref="A2:H27" xr:uid="{A9706172-FDEB-43D9-8415-9883C2C4224D}"/>
  <tableColumns count="8">
    <tableColumn id="1" xr3:uid="{2F170C11-6211-47B8-AF46-9C8566C7D0AC}" name="Water Year" dataDxfId="141"/>
    <tableColumn id="2" xr3:uid="{EC82E461-6E95-4806-8C43-3B72AF0838C3}" name="CMWD Deliveries1 (AF)" dataDxfId="140"/>
    <tableColumn id="3" xr3:uid="{4B9996F8-D9DA-40C5-84C9-0650CEDF1C31}" name="Municipal GW2             (AF)" dataDxfId="139"/>
    <tableColumn id="6" xr3:uid="{989616DD-4DC9-4F3E-8E08-9D2A26A580A1}" name="Total Supply3      (AF)" dataDxfId="138"/>
    <tableColumn id="7" xr3:uid="{EA802CCF-7600-478E-8E9E-1C9E5613E20B}" name="Total Demand4 (AF)" dataDxfId="137"/>
    <tableColumn id="8" xr3:uid="{96C39A7F-F2CA-40AC-95E5-86E2F24FAD28}" name="Difference5 (AF)" dataDxfId="136"/>
    <tableColumn id="9" xr3:uid="{061863B6-9949-4A39-A48D-EEB5F7BDD705}" name="Res. Demand6 (AF)" dataDxfId="135"/>
    <tableColumn id="13" xr3:uid="{DF0B5901-48F6-4A15-8FC4-ACC6AD2FD77B}" name="CMWD Res.7 (AF)" dataDxfId="134"/>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E78FF395-6ED7-4249-A91C-AEAAD60E9A70}" name="Table_2.27_Region_2_Remainder_Supply_and_Demand_Results" displayName="Table_2.27_Region_2_Remainder_Supply_and_Demand_Results" ref="A2:K27" totalsRowShown="0" headerRowDxfId="133" dataDxfId="131" headerRowBorderDxfId="132" tableBorderDxfId="130">
  <autoFilter ref="A2:K27" xr:uid="{A9706172-FDEB-43D9-8415-9883C2C4224D}"/>
  <tableColumns count="11">
    <tableColumn id="1" xr3:uid="{8B2E1BBE-D808-4D01-B019-99EDD3B52B65}" name="Water Year" dataDxfId="129"/>
    <tableColumn id="2" xr3:uid="{7A861135-407B-4055-A2FF-2C457101F16F}" name="CMWD Deliveries2 (AF)" dataDxfId="128"/>
    <tableColumn id="11" xr3:uid="{89A122E2-D961-4720-964F-4F43F184BD0A}" name="Domestic GW3             (AF)" dataDxfId="127"/>
    <tableColumn id="5" xr3:uid="{7A9E82F2-347D-4762-83B0-9EF7EB992EF0}" name="Private Ag. GW4               (AF)" dataDxfId="126"/>
    <tableColumn id="6" xr3:uid="{BA8387CD-A4B1-4341-8B9A-E78AFEA7DA77}" name="Total Supply5 (AF)" dataDxfId="125"/>
    <tableColumn id="7" xr3:uid="{CC0C3394-A4BA-4B01-91FC-2CFAA12DB28F}" name="Total Demand6 (AF)" dataDxfId="124"/>
    <tableColumn id="8" xr3:uid="{07CA2082-B800-455D-8791-F6966774BA04}" name="Difference7 (AF)" dataDxfId="123"/>
    <tableColumn id="9" xr3:uid="{E02C476F-AF34-46D3-B85B-2ED8B23C8B26}" name="Res. Demand8 (AF)" dataDxfId="122"/>
    <tableColumn id="12" xr3:uid="{53D4781C-91CE-4162-A1EC-DCF7FFA9B83A}" name="Ag. Demand9 (AF)" dataDxfId="121"/>
    <tableColumn id="13" xr3:uid="{B75EC831-83EF-4579-A07C-E379C900B1B4}" name="CMWD Res.10 (AF)" dataDxfId="120"/>
    <tableColumn id="14" xr3:uid="{1E06E589-8DF7-46C3-9EC2-85EF240E6B92}" name="CMWD Ag.11 (AF)" dataDxfId="119"/>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B1DF3AAC-F261-4D5F-ABDA-1EDC426F2CA1}" name="Table_2.28_Region_2_CMWD_Deliveries_to_Agriculture" displayName="Table_2.28_Region_2_CMWD_Deliveries_to_Agriculture" ref="A2:L27" totalsRowShown="0" headerRowDxfId="118" dataDxfId="116" headerRowBorderDxfId="117" tableBorderDxfId="115">
  <autoFilter ref="A2:L27" xr:uid="{A9706172-FDEB-43D9-8415-9883C2C4224D}"/>
  <tableColumns count="12">
    <tableColumn id="1" xr3:uid="{6B0737D5-44C8-4BD4-ADF1-183DF42AC524}" name="Water Year" dataDxfId="114"/>
    <tableColumn id="2" xr3:uid="{298529BE-DF53-4D8E-AAE4-E3DDBBD2AA8D}" name="VRWD" dataDxfId="113"/>
    <tableColumn id="3" xr3:uid="{18B3EB26-6C35-47DE-A7A9-00587A301CD2}" name="Rancho del Cielo MWC1" dataDxfId="112"/>
    <tableColumn id="4" xr3:uid="{33723E28-0189-4F64-A0AF-85670D1BFD7B}" name="Rancho Matilija MWC2" dataDxfId="111"/>
    <tableColumn id="8" xr3:uid="{3A1E5D0C-ECF8-407E-AE0C-CAA8277966D0}" name="Old Creek Road MWC3" dataDxfId="110"/>
    <tableColumn id="9" xr3:uid="{18E5943F-D8D7-4448-A046-0A814CB46482}" name="Tico MWC3" dataDxfId="109"/>
    <tableColumn id="11" xr3:uid="{E0691BE3-56D9-43E5-A100-F94F562D3D0F}" name="Sub-Region 2A4" dataDxfId="108"/>
    <tableColumn id="5" xr3:uid="{1402CE86-1B3D-4EF1-993B-F31D89CEDC00}" name="Sub-Region 2B4" dataDxfId="107"/>
    <tableColumn id="6" xr3:uid="{C6AB957F-B0F9-4F56-B64D-3616A62E67DE}" name="Sub-Region 2C5" dataDxfId="106"/>
    <tableColumn id="10" xr3:uid="{F5C32965-FFA7-4D3B-BC01-6CAD09433AB9}" name="Sub-Region 2D4" dataDxfId="105"/>
    <tableColumn id="12" xr3:uid="{34E86268-10EA-4BC3-B668-785E104F3263}" name="Sub-Region 2E4" dataDxfId="104"/>
    <tableColumn id="7" xr3:uid="{BB8835EF-BCFD-44B8-8032-BE0B6164F8A0}" name="Sub-Region 2F4" dataDxfId="103"/>
  </tableColumns>
  <tableStyleInfo name="TableStyleMedium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D90DE02E-ADBD-4B7F-AB22-A10352B68F9A}" name="Table_2.29_Region_2_Groundwater_Pumping_to_Agriculture" displayName="Table_2.29_Region_2_Groundwater_Pumping_to_Agriculture" ref="A2:L27" totalsRowShown="0" headerRowDxfId="102" dataDxfId="100" headerRowBorderDxfId="101" tableBorderDxfId="99">
  <autoFilter ref="A2:L27" xr:uid="{A9706172-FDEB-43D9-8415-9883C2C4224D}"/>
  <tableColumns count="12">
    <tableColumn id="1" xr3:uid="{5AEE28F0-A422-4D44-B022-C65E0D2F0821}" name="Water Year" dataDxfId="98"/>
    <tableColumn id="2" xr3:uid="{C0820FD5-4373-4A3A-BA48-FA3018138CFE}" name="VRWD1" dataDxfId="97"/>
    <tableColumn id="3" xr3:uid="{6AB712FF-AFE6-485C-AF30-708AC2D86A9A}" name="Rancho del Cielo MWC2" dataDxfId="96"/>
    <tableColumn id="4" xr3:uid="{7AFFDB05-6805-45ED-B8CD-AE1AEDD0574F}" name="Rancho Matilija MWC1" dataDxfId="95"/>
    <tableColumn id="8" xr3:uid="{2E777B97-0C60-40E8-82F2-74810A29DD26}" name="Old Creek Road MWC3" dataDxfId="94"/>
    <tableColumn id="9" xr3:uid="{1B0F5858-153C-4A34-9734-7A47E4ECEEA9}" name="Tico MWC3" dataDxfId="93"/>
    <tableColumn id="11" xr3:uid="{238ADAFB-37BE-446A-84A2-197E3C881438}" name="Sub-Region 2A1" dataDxfId="92"/>
    <tableColumn id="5" xr3:uid="{47E6598A-64E1-4EFA-8228-941725E7B8EF}" name="Sub-Region 2B1" dataDxfId="91"/>
    <tableColumn id="6" xr3:uid="{AE515CF1-8845-4788-9891-2FEB524862D4}" name="Sub-Region 2C1" dataDxfId="90"/>
    <tableColumn id="10" xr3:uid="{A29CC925-C000-436F-B788-78ACED219363}" name="Sub-Region 2D1" dataDxfId="89"/>
    <tableColumn id="12" xr3:uid="{F7BF2C6F-69CF-4B63-812F-8286DE7B47AB}" name="Sub-Region 2E1" dataDxfId="88"/>
    <tableColumn id="7" xr3:uid="{F53C0220-EEE3-4DA6-866F-07E1DB90E48B}" name="Sub-Region 2F1" dataDxfId="87"/>
  </tableColumns>
  <tableStyleInfo name="TableStyleMedium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EC84AEC5-3291-473D-B5E6-495EF2AD7C80}" name="Table_2.30_Region_2_and_3_Adjustments_to_CMWD_Deliveries" displayName="Table_2.30_Region_2_and_3_Adjustments_to_CMWD_Deliveries" ref="A2:C27" totalsRowShown="0" headerRowDxfId="86" dataDxfId="84" headerRowBorderDxfId="85" tableBorderDxfId="83">
  <autoFilter ref="A2:C27" xr:uid="{A9706172-FDEB-43D9-8415-9883C2C4224D}"/>
  <tableColumns count="3">
    <tableColumn id="1" xr3:uid="{0C881E5C-DF4B-46E1-A39F-8A008413D069}" name="Water Year" dataDxfId="82"/>
    <tableColumn id="2" xr3:uid="{3271E107-E216-43EB-95C4-EC02CD201D2D}" name="Region 3 to Region 2 adjustment (AF)1" dataDxfId="81"/>
    <tableColumn id="3" xr3:uid="{1D3F5B70-F7EA-4772-BBCB-1F898CE74612}" name="Fraction of Total CMWD Deliveries" dataDxfId="80" dataCellStyle="Percent"/>
  </tableColumns>
  <tableStyleInfo name="TableStyleMedium2"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3C67B3DA-BBD2-4131-8576-2BD79030D4EF}" name="Table_2.31_Meiners_Oaks_Water_District_Supply_and_Demand_Results" displayName="Table_2.31_Meiners_Oaks_Water_District_Supply_and_Demand_Results" ref="A2:M27" totalsRowShown="0" headerRowDxfId="79" dataDxfId="77" headerRowBorderDxfId="78" tableBorderDxfId="76">
  <autoFilter ref="A2:M27" xr:uid="{A9706172-FDEB-43D9-8415-9883C2C4224D}"/>
  <tableColumns count="13">
    <tableColumn id="1" xr3:uid="{11E4F8CF-6A54-4D4F-BCC0-29127208FA45}" name="Water Year" dataDxfId="75"/>
    <tableColumn id="2" xr3:uid="{0F3BC3DE-53E6-49F5-8D39-638D835D160D}" name="CMWD Deliveries1 (AF)" dataDxfId="74"/>
    <tableColumn id="11" xr3:uid="{80729293-1B9F-4943-8E5E-856020B0C198}" name="Domestic GW2             (AF)" dataDxfId="73"/>
    <tableColumn id="3" xr3:uid="{0B6F63A6-7529-40EC-AF09-E13E1DC3BDC7}" name="Municipal GW for Res.3             (AF)" dataDxfId="72"/>
    <tableColumn id="4" xr3:uid="{6CCA00A0-A731-4BD2-86E5-FAC0F9256754}" name="Municipal GW for Ag.4             (AF)" dataDxfId="71"/>
    <tableColumn id="5" xr3:uid="{C28E02B7-9057-4B00-A624-EF5381D9A0F0}" name="Private Ag. GW5               (AF)" dataDxfId="70"/>
    <tableColumn id="6" xr3:uid="{650AFA1B-3BC9-4BD4-B965-87CDC48837BD}" name="Total Supply6 (AF)" dataDxfId="69"/>
    <tableColumn id="7" xr3:uid="{C5DC802C-713E-409F-ABE2-145E1B065EA4}" name="Total Demand7 (AF)" dataDxfId="68"/>
    <tableColumn id="8" xr3:uid="{82502C42-09ED-4E6F-A2F2-B0410726A028}" name="Difference8 (AF)" dataDxfId="67"/>
    <tableColumn id="9" xr3:uid="{2C2555A5-E4A6-4C14-9580-D42AF6B16BD9}" name="Res. Demand9 (AF)" dataDxfId="66"/>
    <tableColumn id="12" xr3:uid="{D84CD035-9127-4341-9982-A00DA0B4363B}" name="Ag. Demand10 (AF)" dataDxfId="65"/>
    <tableColumn id="13" xr3:uid="{2E93466F-770D-4B3E-BCE2-2691B4D1100A}" name="CMWD Res.11 (AF)" dataDxfId="64"/>
    <tableColumn id="14" xr3:uid="{E3AA083B-41D1-4287-A118-FD79F45E591F}" name="CMWD Ag.12 (AF)" dataDxfId="63"/>
  </tableColumns>
  <tableStyleInfo name="TableStyleMedium2"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BAF91255-4956-4783-8C39-FDFD6D006B54}" name="Table_2.32_Region_3_Remainder_Supply_and_Demand_Results" displayName="Table_2.32_Region_3_Remainder_Supply_and_Demand_Results" ref="A2:L27" totalsRowShown="0" headerRowDxfId="62" dataDxfId="60" headerRowBorderDxfId="61" tableBorderDxfId="59">
  <autoFilter ref="A2:L27" xr:uid="{A9706172-FDEB-43D9-8415-9883C2C4224D}"/>
  <tableColumns count="12">
    <tableColumn id="1" xr3:uid="{0A5E0C16-D33C-41E8-A4B4-DD41CE73DB3C}" name="Water Year" dataDxfId="58"/>
    <tableColumn id="3" xr3:uid="{F77D13C0-AE6B-4023-8858-D2AC2DC1E524}" name="Private SW2 (AF)" dataDxfId="57"/>
    <tableColumn id="2" xr3:uid="{AC2DE663-6A31-4E14-890C-4FAD50FBE079}" name="CMWD Deliveries3 (AF)" dataDxfId="56"/>
    <tableColumn id="23" xr3:uid="{9F16FDD7-32A4-4D5E-9AB2-F0F53951BB94}" name="Domestic GW4             (AF)" dataDxfId="55"/>
    <tableColumn id="5" xr3:uid="{24AE5E77-4ABE-42FE-A4D0-ECF8E284DAE2}" name="Private Ag. GW5             (AF)" dataDxfId="54"/>
    <tableColumn id="6" xr3:uid="{B0FEDD86-8B09-4D70-9E72-7E179509CB0C}" name="Total Supply6 (AF)" dataDxfId="53"/>
    <tableColumn id="7" xr3:uid="{3A56091E-C2A7-4BEF-9A84-105B3D374781}" name="Total Demand7 (AF)" dataDxfId="52"/>
    <tableColumn id="8" xr3:uid="{07C60506-D93E-4C5E-8EB7-65EF98FFBF6C}" name="Difference8 (AF)" dataDxfId="51"/>
    <tableColumn id="9" xr3:uid="{D2D3CA58-FB37-4E7B-91EF-C68497339FFF}" name="Res. Demand9    (AF)" dataDxfId="50"/>
    <tableColumn id="12" xr3:uid="{4311A692-4B7D-4F7E-924E-F8E2ED4382DA}" name="Ag. Demand10 (AF)" dataDxfId="49"/>
    <tableColumn id="13" xr3:uid="{CA96AE0B-0E86-450D-A006-017275DB4ADE}" name="CMWD Res.11 (AF)" dataDxfId="48"/>
    <tableColumn id="14" xr3:uid="{AF59E469-B91E-4998-8821-F75B26F00559}" name="CMWD Ag.12 (AF)" dataDxfId="47"/>
  </tableColumns>
  <tableStyleInfo name="TableStyleMedium2"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659224CF-483C-4DBA-90DF-3C45E261EAA3}" name="Table_2.33_Region_3_CMWD_and_Local_Surface_Water_Deliveries_to_Agriculture" displayName="Table_2.33_Region_3_CMWD_and_Local_Surface_Water_Deliveries_to_Agriculture" ref="A2:H27" totalsRowShown="0" headerRowDxfId="46" dataDxfId="44" headerRowBorderDxfId="45" tableBorderDxfId="43">
  <autoFilter ref="A2:H27" xr:uid="{A9706172-FDEB-43D9-8415-9883C2C4224D}"/>
  <tableColumns count="8">
    <tableColumn id="1" xr3:uid="{485EC3F8-F229-42DB-AD56-F59519CC8A9A}" name="Water Year" dataDxfId="42"/>
    <tableColumn id="2" xr3:uid="{6D23845D-0A58-4F37-B637-1079811CB86B}" name="MOWD1" dataDxfId="41"/>
    <tableColumn id="11" xr3:uid="{BD6ED5F3-E6AF-4F1A-BEC8-11682EBB853F}" name="Sub-Region 3A1" dataDxfId="40"/>
    <tableColumn id="5" xr3:uid="{B44C9FD3-3F5E-4984-B5C8-2FB26569CA54}" name="Sub-Region 3B1" dataDxfId="39"/>
    <tableColumn id="6" xr3:uid="{EC05BB4F-7FBA-4EB9-BE11-6DA2E6CB2D8A}" name="Sub-Region 3C1,2" dataDxfId="38"/>
    <tableColumn id="10" xr3:uid="{CA17E8AB-42E1-4828-9643-7E2334105138}" name="Sub-Region 3C             Private SW3" dataDxfId="37"/>
    <tableColumn id="12" xr3:uid="{B64A370B-248B-4CD7-B1B0-5DD6587F520C}" name="Sub-Region 3D1" dataDxfId="36"/>
    <tableColumn id="7" xr3:uid="{13563699-FFCE-42F0-8A02-2A472C315182}" name="Sub-Region 3E1" dataDxfId="35"/>
  </tableColumns>
  <tableStyleInfo name="TableStyleMedium2"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1469853E-C1D0-4632-9088-9B01B198CBDC}" name="Table_2.34_Region_3_Groundwater_Pumping_to_Agriculture" displayName="Table_2.34_Region_3_Groundwater_Pumping_to_Agriculture" ref="A2:G27" totalsRowShown="0" headerRowDxfId="34" dataDxfId="32" headerRowBorderDxfId="33" tableBorderDxfId="31">
  <autoFilter ref="A2:G27" xr:uid="{A9706172-FDEB-43D9-8415-9883C2C4224D}"/>
  <tableColumns count="7">
    <tableColumn id="1" xr3:uid="{304BE38A-24F1-4600-A731-8744F202B7BB}" name="Water Year" dataDxfId="30"/>
    <tableColumn id="2" xr3:uid="{6CEA243C-8F62-4AE9-A7EA-2A0CE01758FB}" name="MOWD1" dataDxfId="29"/>
    <tableColumn id="11" xr3:uid="{12B450FC-223A-43B6-8DEB-576A7E7D9EBE}" name="Sub-Region 3A1" dataDxfId="28"/>
    <tableColumn id="5" xr3:uid="{87CE4660-353F-4EDA-BB99-0DA3ABB694E0}" name="Sub-Region 3B1" dataDxfId="27"/>
    <tableColumn id="6" xr3:uid="{66552E27-7086-4C5C-93E3-2D21EAB43060}" name="Sub-Region 3C1" dataDxfId="26"/>
    <tableColumn id="12" xr3:uid="{F88557C6-3076-475D-B402-B1FEC9E26887}" name="Sub-Region 3D1" dataDxfId="25"/>
    <tableColumn id="7" xr3:uid="{0687A13F-9CC6-4AFA-B2B4-0548C75A1E93}" name="Sub-Region 3E1" dataDxfId="24"/>
  </tableColumns>
  <tableStyleInfo name="TableStyleMedium2"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E5003002-2A40-4EB6-98F3-80AE9A75BAE1}" name="Table_2.35_North_Fork_Springs_Mutual_Water_Company_Supply_and_Demand_Results" displayName="Table_2.35_North_Fork_Springs_Mutual_Water_Company_Supply_and_Demand_Results" ref="A2:B27" totalsRowShown="0" headerRowDxfId="23" dataDxfId="21" headerRowBorderDxfId="22" tableBorderDxfId="20">
  <autoFilter ref="A2:B27" xr:uid="{A9706172-FDEB-43D9-8415-9883C2C4224D}"/>
  <tableColumns count="2">
    <tableColumn id="1" xr3:uid="{5175A1DF-3BB3-4093-BD06-E77D664F4514}" name="Water Year" dataDxfId="19"/>
    <tableColumn id="5" xr3:uid="{21A561CA-3D94-41AB-8840-90F9C7681B57}" name="Private Ag. GW1               (AF)" dataDxfId="18"/>
  </tableColumns>
  <tableStyleInfo name="TableStyleMedium2"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53D9ABCE-1FC9-410E-A9B1-A57782F6EFD7}" name="Table_2.36_Annual_Average_Total_Pumping_by_Groundwater_Basin_acre_feet_per_year" displayName="Table_2.36_Annual_Average_Total_Pumping_by_Groundwater_Basin_acre_feet_per_year" ref="A2:E7" totalsRowShown="0" headerRowDxfId="17" dataDxfId="15" headerRowBorderDxfId="16" tableBorderDxfId="14">
  <autoFilter ref="A2:E7" xr:uid="{A9706172-FDEB-43D9-8415-9883C2C4224D}"/>
  <tableColumns count="5">
    <tableColumn id="1" xr3:uid="{EB7A6F8F-A63E-4E34-96DC-4BFA2C25654F}" name="Groundwater Basin" dataDxfId="13"/>
    <tableColumn id="11" xr3:uid="{AF8CDA57-D3B7-4A32-BDA7-6A6546FF7343}" name="Supply and Demand Analyses1" dataDxfId="12"/>
    <tableColumn id="12" xr3:uid="{EAFA7A2E-4BF7-47CB-BE96-1C48F261FB54}" name="OBGMA Reports2" dataDxfId="11"/>
    <tableColumn id="13" xr3:uid="{374A5563-37D7-4709-A965-40907815888B}" name="General Plan3 Low    Estimate" dataDxfId="10"/>
    <tableColumn id="5" xr3:uid="{E750C55F-3D63-4C47-A9D3-6DF66273588C}" name="General Plan3 High Estimate" dataDxfId="9"/>
  </tableColumns>
  <tableStyleInfo name="TableStyleMedium2"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897C30F4-02F9-4F22-B659-01E9FAA46D19}" name="Table_2.37_Annual_Average_Agricultural_Pumping_by_Groundwater_Basin_acre_feet_per_year" displayName="Table_2.37_Annual_Average_Agricultural_Pumping_by_Groundwater_Basin_acre_feet_per_year" ref="A2:E6" totalsRowShown="0" headerRowDxfId="8" dataDxfId="6" headerRowBorderDxfId="7" tableBorderDxfId="5">
  <autoFilter ref="A2:E6" xr:uid="{A9706172-FDEB-43D9-8415-9883C2C4224D}"/>
  <tableColumns count="5">
    <tableColumn id="1" xr3:uid="{7BC3A29A-EC85-48E8-A92D-D8EEC7EA03AD}" name="Groundwater Basin" dataDxfId="4"/>
    <tableColumn id="11" xr3:uid="{ECD17CE6-63F3-48A9-A4E7-9BE24E0D19D2}" name="Supply and Demand Analyses1" dataDxfId="3"/>
    <tableColumn id="12" xr3:uid="{09A58E77-26C0-4692-8A26-9A56E220CFCF}" name="OBGMA Reports2" dataDxfId="2"/>
    <tableColumn id="13" xr3:uid="{155F6C01-C357-415C-84F9-4ADC0A978E9C}" name="DBS&amp;A3 demands based estimate" dataDxfId="1"/>
    <tableColumn id="5" xr3:uid="{FD023042-A805-4E99-B64E-378BA1F7FAE5}" name="DBS&amp;A3 rates based estimate"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table" Target="../tables/table33.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table" Target="../tables/table34.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table" Target="../tables/table35.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table" Target="../tables/table36.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table" Target="../tables/table37.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CF49C-2A96-4B40-B868-4F7EDA8DF5E9}">
  <dimension ref="L12:R19"/>
  <sheetViews>
    <sheetView tabSelected="1" zoomScale="85" zoomScaleNormal="85" workbookViewId="0">
      <selection activeCell="K27" sqref="K27"/>
    </sheetView>
  </sheetViews>
  <sheetFormatPr defaultRowHeight="15" x14ac:dyDescent="0.25"/>
  <sheetData>
    <row r="12" spans="12:12" x14ac:dyDescent="0.25">
      <c r="L12" t="e" vm="1">
        <v>#VALUE!</v>
      </c>
    </row>
    <row r="19" spans="18:18" x14ac:dyDescent="0.25">
      <c r="R19" t="e" vm="2">
        <v>#VALUE!</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59999389629810485"/>
  </sheetPr>
  <dimension ref="A1:E58"/>
  <sheetViews>
    <sheetView zoomScaleNormal="100" workbookViewId="0">
      <pane ySplit="2" topLeftCell="A3" activePane="bottomLeft" state="frozen"/>
      <selection pane="bottomLeft" activeCell="C20" sqref="C20"/>
    </sheetView>
  </sheetViews>
  <sheetFormatPr defaultColWidth="9.140625" defaultRowHeight="15" x14ac:dyDescent="0.25"/>
  <cols>
    <col min="1" max="1" width="109.85546875" style="2" customWidth="1"/>
    <col min="2" max="2" width="26.28515625" style="2" customWidth="1"/>
    <col min="3" max="3" width="19.7109375" style="2" customWidth="1"/>
    <col min="4" max="4" width="20" style="4" customWidth="1"/>
    <col min="5" max="5" width="89.85546875" style="4" customWidth="1"/>
    <col min="6" max="16384" width="9.140625" style="2"/>
  </cols>
  <sheetData>
    <row r="1" spans="1:5" ht="15.75" x14ac:dyDescent="0.25">
      <c r="A1" s="1" t="s">
        <v>0</v>
      </c>
      <c r="B1" s="1"/>
      <c r="C1" s="1"/>
      <c r="D1" s="1"/>
      <c r="E1" s="50"/>
    </row>
    <row r="2" spans="1:5" s="3" customFormat="1" ht="45.6" customHeight="1" thickBot="1" x14ac:dyDescent="0.3">
      <c r="A2" s="55" t="s">
        <v>1</v>
      </c>
      <c r="B2" s="56" t="s">
        <v>2</v>
      </c>
      <c r="C2" s="56" t="s">
        <v>3</v>
      </c>
      <c r="D2" s="56" t="s">
        <v>4</v>
      </c>
      <c r="E2" s="57" t="s">
        <v>5</v>
      </c>
    </row>
    <row r="3" spans="1:5" ht="16.149999999999999" customHeight="1" thickTop="1" x14ac:dyDescent="0.25">
      <c r="A3" s="18" t="s">
        <v>6</v>
      </c>
      <c r="B3" s="6" t="s">
        <v>7</v>
      </c>
      <c r="C3" s="49" t="s">
        <v>8</v>
      </c>
      <c r="D3" s="7" t="s">
        <v>9</v>
      </c>
      <c r="E3" s="51" t="s">
        <v>10</v>
      </c>
    </row>
    <row r="4" spans="1:5" ht="16.149999999999999" customHeight="1" x14ac:dyDescent="0.25">
      <c r="A4" s="17" t="s">
        <v>11</v>
      </c>
      <c r="B4" s="6" t="s">
        <v>12</v>
      </c>
      <c r="C4" s="9">
        <v>2020</v>
      </c>
      <c r="D4" s="10" t="s">
        <v>13</v>
      </c>
      <c r="E4" s="52" t="s">
        <v>14</v>
      </c>
    </row>
    <row r="5" spans="1:5" ht="16.149999999999999" customHeight="1" x14ac:dyDescent="0.25">
      <c r="A5" s="19" t="s">
        <v>15</v>
      </c>
      <c r="B5" s="6" t="s">
        <v>12</v>
      </c>
      <c r="C5" s="9">
        <v>2018</v>
      </c>
      <c r="D5" s="10" t="s">
        <v>13</v>
      </c>
      <c r="E5" s="52" t="s">
        <v>14</v>
      </c>
    </row>
    <row r="6" spans="1:5" ht="16.149999999999999" customHeight="1" x14ac:dyDescent="0.25">
      <c r="A6" s="19" t="s">
        <v>16</v>
      </c>
      <c r="B6" s="6" t="s">
        <v>12</v>
      </c>
      <c r="C6" s="9">
        <v>2018</v>
      </c>
      <c r="D6" s="10" t="s">
        <v>13</v>
      </c>
      <c r="E6" s="52" t="s">
        <v>14</v>
      </c>
    </row>
    <row r="7" spans="1:5" ht="16.149999999999999" customHeight="1" x14ac:dyDescent="0.25">
      <c r="A7" s="19" t="s">
        <v>17</v>
      </c>
      <c r="B7" s="6" t="s">
        <v>12</v>
      </c>
      <c r="C7" s="9">
        <v>2018</v>
      </c>
      <c r="D7" s="10" t="s">
        <v>13</v>
      </c>
      <c r="E7" s="52" t="s">
        <v>14</v>
      </c>
    </row>
    <row r="8" spans="1:5" ht="16.149999999999999" customHeight="1" x14ac:dyDescent="0.25">
      <c r="A8" s="19" t="s">
        <v>18</v>
      </c>
      <c r="B8" s="6" t="s">
        <v>7</v>
      </c>
      <c r="C8" s="9" t="s">
        <v>19</v>
      </c>
      <c r="D8" s="10" t="s">
        <v>9</v>
      </c>
      <c r="E8" s="51" t="s">
        <v>10</v>
      </c>
    </row>
    <row r="9" spans="1:5" ht="16.149999999999999" customHeight="1" x14ac:dyDescent="0.25">
      <c r="A9" s="19" t="s">
        <v>20</v>
      </c>
      <c r="B9" s="9" t="s">
        <v>21</v>
      </c>
      <c r="C9" s="9">
        <v>2020</v>
      </c>
      <c r="D9" s="10" t="s">
        <v>9</v>
      </c>
      <c r="E9" s="52" t="s">
        <v>22</v>
      </c>
    </row>
    <row r="10" spans="1:5" ht="16.149999999999999" customHeight="1" x14ac:dyDescent="0.25">
      <c r="A10" s="19" t="s">
        <v>23</v>
      </c>
      <c r="B10" s="9" t="s">
        <v>24</v>
      </c>
      <c r="C10" s="9" t="s">
        <v>25</v>
      </c>
      <c r="D10" s="10" t="s">
        <v>13</v>
      </c>
      <c r="E10" s="52" t="s">
        <v>26</v>
      </c>
    </row>
    <row r="11" spans="1:5" x14ac:dyDescent="0.25">
      <c r="A11" s="19" t="s">
        <v>27</v>
      </c>
      <c r="B11" s="9" t="s">
        <v>24</v>
      </c>
      <c r="C11" s="9" t="s">
        <v>28</v>
      </c>
      <c r="D11" s="10" t="s">
        <v>9</v>
      </c>
      <c r="E11" s="52" t="s">
        <v>29</v>
      </c>
    </row>
    <row r="12" spans="1:5" ht="18" x14ac:dyDescent="0.25">
      <c r="A12" s="19" t="s">
        <v>30</v>
      </c>
      <c r="B12" s="9" t="s">
        <v>31</v>
      </c>
      <c r="C12" s="9">
        <v>2020</v>
      </c>
      <c r="D12" s="10" t="s">
        <v>13</v>
      </c>
      <c r="E12" s="52" t="s">
        <v>14</v>
      </c>
    </row>
    <row r="13" spans="1:5" ht="16.149999999999999" customHeight="1" x14ac:dyDescent="0.25">
      <c r="A13" s="19" t="s">
        <v>32</v>
      </c>
      <c r="B13" s="9" t="s">
        <v>33</v>
      </c>
      <c r="C13" s="9">
        <v>2020</v>
      </c>
      <c r="D13" s="10" t="s">
        <v>34</v>
      </c>
      <c r="E13" s="52" t="s">
        <v>35</v>
      </c>
    </row>
    <row r="14" spans="1:5" x14ac:dyDescent="0.25">
      <c r="A14" s="19" t="s">
        <v>36</v>
      </c>
      <c r="B14" s="9" t="s">
        <v>24</v>
      </c>
      <c r="C14" s="9" t="s">
        <v>19</v>
      </c>
      <c r="D14" s="10" t="s">
        <v>13</v>
      </c>
      <c r="E14" s="52" t="s">
        <v>37</v>
      </c>
    </row>
    <row r="15" spans="1:5" x14ac:dyDescent="0.25">
      <c r="A15" s="19" t="s">
        <v>38</v>
      </c>
      <c r="B15" s="9" t="s">
        <v>24</v>
      </c>
      <c r="C15" s="9">
        <v>2004</v>
      </c>
      <c r="D15" s="10" t="s">
        <v>9</v>
      </c>
      <c r="E15" s="52" t="s">
        <v>26</v>
      </c>
    </row>
    <row r="16" spans="1:5" x14ac:dyDescent="0.25">
      <c r="A16" s="19" t="s">
        <v>39</v>
      </c>
      <c r="B16" s="9" t="s">
        <v>40</v>
      </c>
      <c r="C16" s="9">
        <v>2010</v>
      </c>
      <c r="D16" s="10" t="s">
        <v>9</v>
      </c>
      <c r="E16" s="52" t="s">
        <v>41</v>
      </c>
    </row>
    <row r="17" spans="1:5" x14ac:dyDescent="0.25">
      <c r="A17" s="19" t="s">
        <v>42</v>
      </c>
      <c r="B17" s="9" t="s">
        <v>43</v>
      </c>
      <c r="C17" s="9">
        <v>2020</v>
      </c>
      <c r="D17" s="10" t="s">
        <v>44</v>
      </c>
      <c r="E17" s="52" t="s">
        <v>45</v>
      </c>
    </row>
    <row r="18" spans="1:5" x14ac:dyDescent="0.25">
      <c r="A18" s="19" t="s">
        <v>46</v>
      </c>
      <c r="B18" s="9" t="s">
        <v>47</v>
      </c>
      <c r="C18" s="9">
        <v>2013</v>
      </c>
      <c r="D18" s="10" t="s">
        <v>9</v>
      </c>
      <c r="E18" s="52" t="s">
        <v>45</v>
      </c>
    </row>
    <row r="19" spans="1:5" x14ac:dyDescent="0.25">
      <c r="A19" s="19" t="s">
        <v>48</v>
      </c>
      <c r="B19" s="9" t="s">
        <v>49</v>
      </c>
      <c r="C19" s="9">
        <v>2010</v>
      </c>
      <c r="D19" s="10" t="s">
        <v>9</v>
      </c>
      <c r="E19" s="52" t="s">
        <v>26</v>
      </c>
    </row>
    <row r="20" spans="1:5" x14ac:dyDescent="0.25">
      <c r="A20" s="19" t="s">
        <v>50</v>
      </c>
      <c r="B20" s="9" t="s">
        <v>51</v>
      </c>
      <c r="C20" s="9">
        <v>2016</v>
      </c>
      <c r="D20" s="10" t="s">
        <v>9</v>
      </c>
      <c r="E20" s="52" t="s">
        <v>52</v>
      </c>
    </row>
    <row r="21" spans="1:5" ht="18" x14ac:dyDescent="0.25">
      <c r="A21" s="19" t="s">
        <v>53</v>
      </c>
      <c r="B21" s="9" t="s">
        <v>54</v>
      </c>
      <c r="C21" s="9" t="s">
        <v>55</v>
      </c>
      <c r="D21" s="10" t="s">
        <v>13</v>
      </c>
      <c r="E21" s="52" t="s">
        <v>14</v>
      </c>
    </row>
    <row r="22" spans="1:5" ht="18" x14ac:dyDescent="0.25">
      <c r="A22" s="19" t="s">
        <v>56</v>
      </c>
      <c r="B22" s="9" t="s">
        <v>57</v>
      </c>
      <c r="C22" s="9">
        <v>2017</v>
      </c>
      <c r="D22" s="10" t="s">
        <v>13</v>
      </c>
      <c r="E22" s="52" t="s">
        <v>14</v>
      </c>
    </row>
    <row r="23" spans="1:5" x14ac:dyDescent="0.25">
      <c r="A23" s="19" t="s">
        <v>58</v>
      </c>
      <c r="B23" s="9" t="s">
        <v>59</v>
      </c>
      <c r="C23" s="9">
        <v>2019</v>
      </c>
      <c r="D23" s="10" t="s">
        <v>13</v>
      </c>
      <c r="E23" s="52" t="s">
        <v>60</v>
      </c>
    </row>
    <row r="24" spans="1:5" x14ac:dyDescent="0.25">
      <c r="A24" s="19" t="s">
        <v>61</v>
      </c>
      <c r="B24" s="9" t="s">
        <v>59</v>
      </c>
      <c r="C24" s="9">
        <v>2018</v>
      </c>
      <c r="D24" s="10" t="s">
        <v>9</v>
      </c>
      <c r="E24" s="52" t="s">
        <v>26</v>
      </c>
    </row>
    <row r="25" spans="1:5" ht="18" x14ac:dyDescent="0.25">
      <c r="A25" s="19" t="s">
        <v>62</v>
      </c>
      <c r="B25" s="9" t="s">
        <v>63</v>
      </c>
      <c r="C25" s="9">
        <v>2020</v>
      </c>
      <c r="D25" s="10" t="s">
        <v>64</v>
      </c>
      <c r="E25" s="52" t="s">
        <v>65</v>
      </c>
    </row>
    <row r="26" spans="1:5" x14ac:dyDescent="0.25">
      <c r="A26" s="19" t="s">
        <v>66</v>
      </c>
      <c r="B26" s="9" t="s">
        <v>67</v>
      </c>
      <c r="C26" s="9">
        <v>1992</v>
      </c>
      <c r="D26" s="10" t="s">
        <v>9</v>
      </c>
      <c r="E26" s="52" t="s">
        <v>45</v>
      </c>
    </row>
    <row r="27" spans="1:5" ht="16.149999999999999" customHeight="1" x14ac:dyDescent="0.25">
      <c r="A27" s="19" t="s">
        <v>68</v>
      </c>
      <c r="B27" s="9" t="s">
        <v>69</v>
      </c>
      <c r="C27" s="9">
        <v>2019</v>
      </c>
      <c r="D27" s="10" t="s">
        <v>70</v>
      </c>
      <c r="E27" s="52" t="s">
        <v>71</v>
      </c>
    </row>
    <row r="28" spans="1:5" ht="18" x14ac:dyDescent="0.25">
      <c r="A28" s="19" t="s">
        <v>72</v>
      </c>
      <c r="B28" s="9" t="s">
        <v>73</v>
      </c>
      <c r="C28" s="9">
        <v>2018</v>
      </c>
      <c r="D28" s="10" t="s">
        <v>74</v>
      </c>
      <c r="E28" s="52" t="s">
        <v>65</v>
      </c>
    </row>
    <row r="29" spans="1:5" x14ac:dyDescent="0.25">
      <c r="A29" s="19" t="s">
        <v>75</v>
      </c>
      <c r="B29" s="9" t="s">
        <v>76</v>
      </c>
      <c r="C29" s="9">
        <v>2020</v>
      </c>
      <c r="D29" s="10" t="s">
        <v>9</v>
      </c>
      <c r="E29" s="52" t="s">
        <v>77</v>
      </c>
    </row>
    <row r="30" spans="1:5" x14ac:dyDescent="0.25">
      <c r="A30" s="19" t="s">
        <v>78</v>
      </c>
      <c r="B30" s="9" t="s">
        <v>79</v>
      </c>
      <c r="C30" s="9">
        <v>2020</v>
      </c>
      <c r="D30" s="10" t="s">
        <v>9</v>
      </c>
      <c r="E30" s="52" t="s">
        <v>80</v>
      </c>
    </row>
    <row r="31" spans="1:5" x14ac:dyDescent="0.25">
      <c r="A31" s="19" t="s">
        <v>81</v>
      </c>
      <c r="B31" s="9" t="s">
        <v>82</v>
      </c>
      <c r="C31" s="9">
        <v>2010</v>
      </c>
      <c r="D31" s="10" t="s">
        <v>9</v>
      </c>
      <c r="E31" s="52" t="s">
        <v>83</v>
      </c>
    </row>
    <row r="32" spans="1:5" x14ac:dyDescent="0.25">
      <c r="A32" s="19" t="s">
        <v>84</v>
      </c>
      <c r="B32" s="9" t="s">
        <v>85</v>
      </c>
      <c r="C32" s="9">
        <v>2016</v>
      </c>
      <c r="D32" s="10" t="s">
        <v>9</v>
      </c>
      <c r="E32" s="52" t="s">
        <v>86</v>
      </c>
    </row>
    <row r="33" spans="1:5" ht="18" x14ac:dyDescent="0.25">
      <c r="A33" s="19" t="s">
        <v>87</v>
      </c>
      <c r="B33" s="9" t="s">
        <v>88</v>
      </c>
      <c r="C33" s="9">
        <v>2020</v>
      </c>
      <c r="D33" s="10" t="s">
        <v>13</v>
      </c>
      <c r="E33" s="52" t="s">
        <v>14</v>
      </c>
    </row>
    <row r="34" spans="1:5" ht="15.6" customHeight="1" x14ac:dyDescent="0.25">
      <c r="A34" s="19" t="s">
        <v>89</v>
      </c>
      <c r="B34" s="9" t="s">
        <v>90</v>
      </c>
      <c r="C34" s="9">
        <v>2016</v>
      </c>
      <c r="D34" s="10" t="s">
        <v>9</v>
      </c>
      <c r="E34" s="52" t="s">
        <v>91</v>
      </c>
    </row>
    <row r="35" spans="1:5" x14ac:dyDescent="0.25">
      <c r="A35" s="19" t="s">
        <v>92</v>
      </c>
      <c r="B35" s="9" t="s">
        <v>93</v>
      </c>
      <c r="C35" s="9">
        <v>2015</v>
      </c>
      <c r="D35" s="10" t="s">
        <v>9</v>
      </c>
      <c r="E35" s="52" t="s">
        <v>94</v>
      </c>
    </row>
    <row r="36" spans="1:5" ht="18" x14ac:dyDescent="0.25">
      <c r="A36" s="19" t="s">
        <v>95</v>
      </c>
      <c r="B36" s="9" t="s">
        <v>96</v>
      </c>
      <c r="C36" s="9" t="s">
        <v>97</v>
      </c>
      <c r="D36" s="10" t="s">
        <v>13</v>
      </c>
      <c r="E36" s="52" t="s">
        <v>14</v>
      </c>
    </row>
    <row r="37" spans="1:5" x14ac:dyDescent="0.25">
      <c r="A37" s="24" t="s">
        <v>98</v>
      </c>
      <c r="B37" s="23"/>
      <c r="C37" s="23"/>
      <c r="D37" s="53"/>
      <c r="E37" s="54"/>
    </row>
    <row r="38" spans="1:5" x14ac:dyDescent="0.25">
      <c r="A38" s="24" t="s">
        <v>99</v>
      </c>
      <c r="B38" s="23"/>
      <c r="C38" s="23"/>
      <c r="D38" s="53"/>
      <c r="E38" s="54"/>
    </row>
    <row r="39" spans="1:5" x14ac:dyDescent="0.25">
      <c r="A39" s="24" t="s">
        <v>100</v>
      </c>
      <c r="B39" s="23"/>
      <c r="C39" s="23"/>
      <c r="D39" s="53"/>
      <c r="E39" s="54"/>
    </row>
    <row r="40" spans="1:5" x14ac:dyDescent="0.25">
      <c r="A40" s="24" t="s">
        <v>101</v>
      </c>
      <c r="B40" s="23"/>
      <c r="C40" s="23"/>
      <c r="D40" s="53"/>
      <c r="E40" s="54"/>
    </row>
    <row r="41" spans="1:5" x14ac:dyDescent="0.25">
      <c r="A41" s="24" t="s">
        <v>102</v>
      </c>
      <c r="B41" s="23"/>
      <c r="C41" s="23"/>
      <c r="D41" s="53"/>
      <c r="E41" s="54"/>
    </row>
    <row r="42" spans="1:5" x14ac:dyDescent="0.25">
      <c r="A42" s="24" t="s">
        <v>103</v>
      </c>
      <c r="B42" s="23"/>
      <c r="C42" s="23"/>
      <c r="D42" s="53"/>
      <c r="E42" s="54"/>
    </row>
    <row r="43" spans="1:5" x14ac:dyDescent="0.25">
      <c r="A43" s="24" t="s">
        <v>104</v>
      </c>
      <c r="B43" s="23"/>
      <c r="C43" s="23"/>
      <c r="D43" s="53"/>
      <c r="E43" s="54"/>
    </row>
    <row r="44" spans="1:5" x14ac:dyDescent="0.25">
      <c r="A44" s="24" t="s">
        <v>105</v>
      </c>
      <c r="B44" s="23"/>
      <c r="C44" s="23"/>
      <c r="D44" s="53"/>
      <c r="E44" s="54"/>
    </row>
    <row r="45" spans="1:5" x14ac:dyDescent="0.25">
      <c r="A45" s="24" t="s">
        <v>106</v>
      </c>
      <c r="B45" s="23"/>
      <c r="C45" s="23"/>
      <c r="D45" s="53"/>
      <c r="E45" s="54"/>
    </row>
    <row r="46" spans="1:5" x14ac:dyDescent="0.25">
      <c r="A46" s="24" t="s">
        <v>107</v>
      </c>
      <c r="B46" s="23"/>
      <c r="C46" s="23"/>
      <c r="D46" s="53"/>
      <c r="E46" s="54"/>
    </row>
    <row r="47" spans="1:5" x14ac:dyDescent="0.25">
      <c r="A47" s="24" t="s">
        <v>108</v>
      </c>
      <c r="B47" s="23"/>
      <c r="C47" s="23"/>
      <c r="D47" s="53"/>
      <c r="E47" s="54"/>
    </row>
    <row r="48" spans="1:5" x14ac:dyDescent="0.25">
      <c r="A48" s="24" t="s">
        <v>109</v>
      </c>
      <c r="B48" s="23"/>
      <c r="C48" s="23"/>
      <c r="D48" s="53"/>
      <c r="E48" s="54"/>
    </row>
    <row r="49" spans="1:5" x14ac:dyDescent="0.25">
      <c r="A49" s="24" t="s">
        <v>110</v>
      </c>
      <c r="B49" s="23"/>
      <c r="C49" s="23"/>
      <c r="D49" s="53"/>
      <c r="E49" s="54"/>
    </row>
    <row r="50" spans="1:5" x14ac:dyDescent="0.25">
      <c r="A50" s="24" t="s">
        <v>111</v>
      </c>
      <c r="B50" s="23"/>
      <c r="C50" s="23"/>
      <c r="D50" s="53"/>
      <c r="E50" s="54"/>
    </row>
    <row r="51" spans="1:5" x14ac:dyDescent="0.25">
      <c r="A51" s="24" t="s">
        <v>112</v>
      </c>
      <c r="B51" s="23"/>
      <c r="C51" s="23"/>
      <c r="D51" s="53"/>
      <c r="E51" s="54"/>
    </row>
    <row r="52" spans="1:5" x14ac:dyDescent="0.25">
      <c r="A52" s="24" t="s">
        <v>113</v>
      </c>
      <c r="B52" s="23"/>
      <c r="C52" s="23"/>
      <c r="D52" s="53"/>
      <c r="E52" s="54"/>
    </row>
    <row r="53" spans="1:5" x14ac:dyDescent="0.25">
      <c r="A53" s="12" t="s">
        <v>114</v>
      </c>
      <c r="B53" s="12"/>
      <c r="C53" s="12"/>
      <c r="D53" s="13"/>
      <c r="E53" s="13"/>
    </row>
    <row r="54" spans="1:5" x14ac:dyDescent="0.25">
      <c r="A54" s="2" t="s">
        <v>115</v>
      </c>
    </row>
    <row r="55" spans="1:5" x14ac:dyDescent="0.25">
      <c r="A55" s="2" t="s">
        <v>116</v>
      </c>
    </row>
    <row r="56" spans="1:5" x14ac:dyDescent="0.25">
      <c r="A56" s="33" t="s">
        <v>117</v>
      </c>
    </row>
    <row r="57" spans="1:5" x14ac:dyDescent="0.25">
      <c r="A57" s="2" t="s">
        <v>118</v>
      </c>
    </row>
    <row r="58" spans="1:5" x14ac:dyDescent="0.25">
      <c r="A58" s="2" t="s">
        <v>119</v>
      </c>
    </row>
  </sheetData>
  <sortState xmlns:xlrd2="http://schemas.microsoft.com/office/spreadsheetml/2017/richdata2" ref="A1:E8">
    <sortCondition ref="A1:A8"/>
  </sortState>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43170-919B-4CB4-BC4E-E5F3659F0745}">
  <sheetPr>
    <tabColor theme="4" tint="0.59999389629810485"/>
  </sheetPr>
  <dimension ref="A1:C34"/>
  <sheetViews>
    <sheetView zoomScaleNormal="100" workbookViewId="0">
      <pane ySplit="2" topLeftCell="A3" activePane="bottomLeft" state="frozen"/>
      <selection pane="bottomLeft" activeCell="A2" sqref="A2"/>
    </sheetView>
  </sheetViews>
  <sheetFormatPr defaultColWidth="9.140625" defaultRowHeight="15" x14ac:dyDescent="0.25"/>
  <cols>
    <col min="1" max="1" width="42" style="2" customWidth="1"/>
    <col min="2" max="3" width="17" style="2" customWidth="1"/>
    <col min="4" max="16384" width="9.140625" style="2"/>
  </cols>
  <sheetData>
    <row r="1" spans="1:3" ht="15.75" x14ac:dyDescent="0.25">
      <c r="A1" s="1" t="s">
        <v>120</v>
      </c>
      <c r="B1" s="1"/>
      <c r="C1" s="1"/>
    </row>
    <row r="2" spans="1:3" s="3" customFormat="1" ht="45.6" customHeight="1" x14ac:dyDescent="0.25">
      <c r="A2" s="58" t="s">
        <v>121</v>
      </c>
      <c r="B2" s="59" t="s">
        <v>122</v>
      </c>
      <c r="C2" s="59" t="s">
        <v>123</v>
      </c>
    </row>
    <row r="3" spans="1:3" ht="16.149999999999999" customHeight="1" thickTop="1" x14ac:dyDescent="0.25">
      <c r="A3" s="16" t="s">
        <v>124</v>
      </c>
      <c r="B3" s="14">
        <v>1974.5</v>
      </c>
      <c r="C3" s="6" t="s">
        <v>125</v>
      </c>
    </row>
    <row r="4" spans="1:3" ht="16.149999999999999" customHeight="1" x14ac:dyDescent="0.25">
      <c r="A4" s="17" t="s">
        <v>126</v>
      </c>
      <c r="B4" s="15">
        <v>290</v>
      </c>
      <c r="C4" s="9" t="s">
        <v>125</v>
      </c>
    </row>
    <row r="5" spans="1:3" ht="16.149999999999999" customHeight="1" x14ac:dyDescent="0.25">
      <c r="A5" s="16" t="s">
        <v>127</v>
      </c>
      <c r="B5" s="15">
        <v>5816</v>
      </c>
      <c r="C5" s="9" t="s">
        <v>125</v>
      </c>
    </row>
    <row r="6" spans="1:3" ht="16.149999999999999" customHeight="1" x14ac:dyDescent="0.25">
      <c r="A6" s="18" t="s">
        <v>128</v>
      </c>
      <c r="B6" s="15">
        <v>7000</v>
      </c>
      <c r="C6" s="9" t="s">
        <v>125</v>
      </c>
    </row>
    <row r="7" spans="1:3" ht="16.149999999999999" customHeight="1" x14ac:dyDescent="0.25">
      <c r="A7" s="19" t="s">
        <v>129</v>
      </c>
      <c r="B7" s="15">
        <v>12</v>
      </c>
      <c r="C7" s="9" t="s">
        <v>125</v>
      </c>
    </row>
    <row r="8" spans="1:3" ht="16.149999999999999" customHeight="1" x14ac:dyDescent="0.25">
      <c r="A8" s="19" t="s">
        <v>130</v>
      </c>
      <c r="B8" s="15">
        <v>18</v>
      </c>
      <c r="C8" s="9" t="s">
        <v>24</v>
      </c>
    </row>
    <row r="9" spans="1:3" ht="16.149999999999999" customHeight="1" x14ac:dyDescent="0.25">
      <c r="A9" s="19" t="s">
        <v>131</v>
      </c>
      <c r="B9" s="15">
        <v>0</v>
      </c>
      <c r="C9" s="9" t="s">
        <v>9</v>
      </c>
    </row>
    <row r="10" spans="1:3" ht="16.149999999999999" customHeight="1" x14ac:dyDescent="0.25">
      <c r="A10" s="19" t="s">
        <v>132</v>
      </c>
      <c r="B10" s="15">
        <v>77</v>
      </c>
      <c r="C10" s="9" t="s">
        <v>125</v>
      </c>
    </row>
    <row r="11" spans="1:3" ht="16.149999999999999" customHeight="1" x14ac:dyDescent="0.25">
      <c r="A11" s="16" t="s">
        <v>133</v>
      </c>
      <c r="B11" s="15">
        <v>590</v>
      </c>
      <c r="C11" s="9" t="s">
        <v>24</v>
      </c>
    </row>
    <row r="12" spans="1:3" ht="16.149999999999999" customHeight="1" x14ac:dyDescent="0.25">
      <c r="A12" s="19" t="s">
        <v>134</v>
      </c>
      <c r="B12" s="15">
        <v>4400</v>
      </c>
      <c r="C12" s="9" t="s">
        <v>24</v>
      </c>
    </row>
    <row r="13" spans="1:3" ht="16.149999999999999" customHeight="1" x14ac:dyDescent="0.25">
      <c r="A13" s="16" t="s">
        <v>135</v>
      </c>
      <c r="B13" s="15">
        <v>468</v>
      </c>
      <c r="C13" s="9" t="s">
        <v>24</v>
      </c>
    </row>
    <row r="14" spans="1:3" ht="16.149999999999999" customHeight="1" x14ac:dyDescent="0.25">
      <c r="A14" s="19" t="s">
        <v>136</v>
      </c>
      <c r="B14" s="15">
        <v>7500</v>
      </c>
      <c r="C14" s="9" t="s">
        <v>49</v>
      </c>
    </row>
    <row r="15" spans="1:3" ht="16.149999999999999" customHeight="1" x14ac:dyDescent="0.25">
      <c r="A15" s="19" t="s">
        <v>137</v>
      </c>
      <c r="B15" s="15">
        <v>245</v>
      </c>
      <c r="C15" s="9" t="s">
        <v>24</v>
      </c>
    </row>
    <row r="16" spans="1:3" ht="16.149999999999999" customHeight="1" x14ac:dyDescent="0.25">
      <c r="A16" s="19" t="s">
        <v>138</v>
      </c>
      <c r="B16" s="15">
        <v>35</v>
      </c>
      <c r="C16" s="9" t="s">
        <v>24</v>
      </c>
    </row>
    <row r="17" spans="1:3" ht="16.149999999999999" customHeight="1" x14ac:dyDescent="0.25">
      <c r="A17" s="19" t="s">
        <v>139</v>
      </c>
      <c r="B17" s="15">
        <v>920</v>
      </c>
      <c r="C17" s="9" t="s">
        <v>24</v>
      </c>
    </row>
    <row r="18" spans="1:3" ht="16.149999999999999" customHeight="1" x14ac:dyDescent="0.25">
      <c r="A18" s="16" t="s">
        <v>140</v>
      </c>
      <c r="B18" s="15">
        <v>507</v>
      </c>
      <c r="C18" s="9" t="s">
        <v>24</v>
      </c>
    </row>
    <row r="19" spans="1:3" ht="16.149999999999999" customHeight="1" x14ac:dyDescent="0.25">
      <c r="A19" s="19" t="s">
        <v>141</v>
      </c>
      <c r="B19" s="15">
        <v>325</v>
      </c>
      <c r="C19" s="9" t="s">
        <v>24</v>
      </c>
    </row>
    <row r="20" spans="1:3" ht="16.149999999999999" customHeight="1" x14ac:dyDescent="0.25">
      <c r="A20" s="20" t="s">
        <v>142</v>
      </c>
      <c r="B20" s="21">
        <f>SUM(B3:B19)</f>
        <v>30177.5</v>
      </c>
      <c r="C20" s="11"/>
    </row>
    <row r="21" spans="1:3" ht="16.149999999999999" customHeight="1" x14ac:dyDescent="0.25">
      <c r="A21" s="24" t="s">
        <v>113</v>
      </c>
      <c r="B21" s="22"/>
      <c r="C21" s="23"/>
    </row>
    <row r="22" spans="1:3" ht="16.149999999999999" customHeight="1" x14ac:dyDescent="0.25">
      <c r="A22" s="24" t="s">
        <v>99</v>
      </c>
      <c r="B22" s="22"/>
      <c r="C22" s="23"/>
    </row>
    <row r="23" spans="1:3" ht="16.149999999999999" customHeight="1" x14ac:dyDescent="0.25">
      <c r="A23" s="24" t="s">
        <v>105</v>
      </c>
      <c r="B23" s="22"/>
      <c r="C23" s="23"/>
    </row>
    <row r="24" spans="1:3" ht="16.149999999999999" customHeight="1" x14ac:dyDescent="0.25">
      <c r="A24" s="24" t="s">
        <v>143</v>
      </c>
      <c r="B24" s="22"/>
      <c r="C24" s="23"/>
    </row>
    <row r="25" spans="1:3" x14ac:dyDescent="0.25">
      <c r="A25" s="12" t="s">
        <v>114</v>
      </c>
      <c r="B25" s="12"/>
      <c r="C25" s="12"/>
    </row>
    <row r="26" spans="1:3" x14ac:dyDescent="0.25">
      <c r="A26" s="2" t="s">
        <v>144</v>
      </c>
    </row>
    <row r="27" spans="1:3" x14ac:dyDescent="0.25">
      <c r="A27" s="2" t="s">
        <v>145</v>
      </c>
    </row>
    <row r="34" ht="15" customHeight="1" x14ac:dyDescent="0.25"/>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64C62-946C-4538-B63F-1EC0B5A286B0}">
  <sheetPr>
    <tabColor theme="4" tint="0.59999389629810485"/>
  </sheetPr>
  <dimension ref="A1:D40"/>
  <sheetViews>
    <sheetView zoomScaleNormal="100" workbookViewId="0">
      <pane ySplit="2" topLeftCell="A32" activePane="bottomLeft" state="frozen"/>
      <selection pane="bottomLeft" activeCell="A32" sqref="A32:A33"/>
    </sheetView>
  </sheetViews>
  <sheetFormatPr defaultColWidth="9.140625" defaultRowHeight="15" x14ac:dyDescent="0.25"/>
  <cols>
    <col min="1" max="1" width="11.85546875" style="2" customWidth="1"/>
    <col min="2" max="4" width="16.28515625" style="2" customWidth="1"/>
    <col min="5" max="16384" width="9.140625" style="2"/>
  </cols>
  <sheetData>
    <row r="1" spans="1:4" ht="15.75" x14ac:dyDescent="0.25">
      <c r="A1" s="1" t="s">
        <v>146</v>
      </c>
      <c r="B1" s="1"/>
      <c r="C1" s="1"/>
      <c r="D1" s="1"/>
    </row>
    <row r="2" spans="1:4" s="3" customFormat="1" ht="45.6" customHeight="1" x14ac:dyDescent="0.25">
      <c r="A2" s="58" t="s">
        <v>147</v>
      </c>
      <c r="B2" s="59" t="s">
        <v>148</v>
      </c>
      <c r="C2" s="59" t="s">
        <v>149</v>
      </c>
      <c r="D2" s="59" t="s">
        <v>150</v>
      </c>
    </row>
    <row r="3" spans="1:4" ht="16.149999999999999" customHeight="1" thickTop="1" x14ac:dyDescent="0.25">
      <c r="A3" s="5">
        <v>1994</v>
      </c>
      <c r="B3" s="14">
        <v>268.71800000000002</v>
      </c>
      <c r="C3" s="14">
        <v>259.76850000000002</v>
      </c>
      <c r="D3" s="14">
        <v>159.60697805642636</v>
      </c>
    </row>
    <row r="4" spans="1:4" ht="16.149999999999999" customHeight="1" x14ac:dyDescent="0.25">
      <c r="A4" s="5">
        <v>1995</v>
      </c>
      <c r="B4" s="14">
        <v>242.51319999999998</v>
      </c>
      <c r="C4" s="14">
        <v>202.18690000000001</v>
      </c>
      <c r="D4" s="14">
        <v>124.22768777429468</v>
      </c>
    </row>
    <row r="5" spans="1:4" ht="16.149999999999999" customHeight="1" x14ac:dyDescent="0.25">
      <c r="A5" s="5">
        <v>1996</v>
      </c>
      <c r="B5" s="14">
        <v>273.12599999999998</v>
      </c>
      <c r="C5" s="14">
        <v>269.4545</v>
      </c>
      <c r="D5" s="14">
        <v>165.55825078369907</v>
      </c>
    </row>
    <row r="6" spans="1:4" ht="16.149999999999999" customHeight="1" x14ac:dyDescent="0.25">
      <c r="A6" s="5">
        <v>1997</v>
      </c>
      <c r="B6" s="14">
        <v>294.86959999999999</v>
      </c>
      <c r="C6" s="14">
        <v>317.23320000000001</v>
      </c>
      <c r="D6" s="14">
        <v>194.91444263322884</v>
      </c>
    </row>
    <row r="7" spans="1:4" ht="16.149999999999999" customHeight="1" x14ac:dyDescent="0.25">
      <c r="A7" s="5">
        <v>1998</v>
      </c>
      <c r="B7" s="14">
        <v>259.72719999999998</v>
      </c>
      <c r="C7" s="14">
        <v>240.01239999999999</v>
      </c>
      <c r="D7" s="14">
        <v>147.46843385579936</v>
      </c>
    </row>
    <row r="8" spans="1:4" ht="16.149999999999999" customHeight="1" x14ac:dyDescent="0.25">
      <c r="A8" s="5">
        <v>1999</v>
      </c>
      <c r="B8" s="14">
        <v>305</v>
      </c>
      <c r="C8" s="14">
        <v>295</v>
      </c>
      <c r="D8" s="14">
        <v>181.2539184952978</v>
      </c>
    </row>
    <row r="9" spans="1:4" ht="16.149999999999999" customHeight="1" x14ac:dyDescent="0.25">
      <c r="A9" s="5">
        <v>2000</v>
      </c>
      <c r="B9" s="14">
        <v>315</v>
      </c>
      <c r="C9" s="14">
        <v>410</v>
      </c>
      <c r="D9" s="14">
        <v>251.91222570532915</v>
      </c>
    </row>
    <row r="10" spans="1:4" ht="16.149999999999999" customHeight="1" x14ac:dyDescent="0.25">
      <c r="A10" s="5">
        <v>2001</v>
      </c>
      <c r="B10" s="14">
        <v>295</v>
      </c>
      <c r="C10" s="14">
        <v>330</v>
      </c>
      <c r="D10" s="14">
        <v>202.75862068965517</v>
      </c>
    </row>
    <row r="11" spans="1:4" ht="16.149999999999999" customHeight="1" x14ac:dyDescent="0.25">
      <c r="A11" s="5">
        <v>2002</v>
      </c>
      <c r="B11" s="14">
        <v>340</v>
      </c>
      <c r="C11" s="14">
        <v>340</v>
      </c>
      <c r="D11" s="14">
        <v>208.90282131661442</v>
      </c>
    </row>
    <row r="12" spans="1:4" ht="16.149999999999999" customHeight="1" x14ac:dyDescent="0.25">
      <c r="A12" s="5">
        <v>2003</v>
      </c>
      <c r="B12" s="14">
        <v>295</v>
      </c>
      <c r="C12" s="14">
        <v>280</v>
      </c>
      <c r="D12" s="14">
        <v>172.03761755485894</v>
      </c>
    </row>
    <row r="13" spans="1:4" ht="16.149999999999999" customHeight="1" x14ac:dyDescent="0.25">
      <c r="A13" s="5">
        <v>2004</v>
      </c>
      <c r="B13" s="14">
        <v>300</v>
      </c>
      <c r="C13" s="14">
        <v>345</v>
      </c>
      <c r="D13" s="14">
        <v>211.97492163009403</v>
      </c>
    </row>
    <row r="14" spans="1:4" ht="16.149999999999999" customHeight="1" x14ac:dyDescent="0.25">
      <c r="A14" s="5">
        <v>2005</v>
      </c>
      <c r="B14" s="14">
        <v>270</v>
      </c>
      <c r="C14" s="14">
        <v>265</v>
      </c>
      <c r="D14" s="14">
        <v>162.82131661442006</v>
      </c>
    </row>
    <row r="15" spans="1:4" ht="16.149999999999999" customHeight="1" x14ac:dyDescent="0.25">
      <c r="A15" s="5">
        <v>2006</v>
      </c>
      <c r="B15" s="14">
        <v>275</v>
      </c>
      <c r="C15" s="14">
        <v>295</v>
      </c>
      <c r="D15" s="14">
        <v>181.2539184952978</v>
      </c>
    </row>
    <row r="16" spans="1:4" ht="16.149999999999999" customHeight="1" x14ac:dyDescent="0.25">
      <c r="A16" s="5">
        <v>2007</v>
      </c>
      <c r="B16" s="14">
        <v>310</v>
      </c>
      <c r="C16" s="14">
        <v>320</v>
      </c>
      <c r="D16" s="14">
        <v>196.61442006269593</v>
      </c>
    </row>
    <row r="17" spans="1:4" ht="16.149999999999999" customHeight="1" x14ac:dyDescent="0.25">
      <c r="A17" s="5">
        <v>2008</v>
      </c>
      <c r="B17" s="14">
        <v>280</v>
      </c>
      <c r="C17" s="14">
        <v>325</v>
      </c>
      <c r="D17" s="14">
        <v>199.68652037617554</v>
      </c>
    </row>
    <row r="18" spans="1:4" ht="16.149999999999999" customHeight="1" x14ac:dyDescent="0.25">
      <c r="A18" s="5">
        <v>2009</v>
      </c>
      <c r="B18" s="14">
        <v>265</v>
      </c>
      <c r="C18" s="14">
        <v>294.08699999999999</v>
      </c>
      <c r="D18" s="14">
        <v>180.69295297805641</v>
      </c>
    </row>
    <row r="19" spans="1:4" ht="16.149999999999999" customHeight="1" x14ac:dyDescent="0.25">
      <c r="A19" s="5">
        <v>2010</v>
      </c>
      <c r="B19" s="14">
        <v>260.44920000000002</v>
      </c>
      <c r="C19" s="14">
        <v>241.59889999999999</v>
      </c>
      <c r="D19" s="14">
        <v>148.44321128526644</v>
      </c>
    </row>
    <row r="20" spans="1:4" ht="16.149999999999999" customHeight="1" x14ac:dyDescent="0.25">
      <c r="A20" s="5">
        <v>2011</v>
      </c>
      <c r="B20" s="14">
        <v>262.56200000000001</v>
      </c>
      <c r="C20" s="14">
        <v>246.2415</v>
      </c>
      <c r="D20" s="14">
        <v>151.29571786833856</v>
      </c>
    </row>
    <row r="21" spans="1:4" ht="16.149999999999999" customHeight="1" x14ac:dyDescent="0.25">
      <c r="A21" s="5">
        <v>2012</v>
      </c>
      <c r="B21" s="14">
        <v>268.03399999999999</v>
      </c>
      <c r="C21" s="14">
        <v>258.26549999999997</v>
      </c>
      <c r="D21" s="14">
        <v>158.68350470219434</v>
      </c>
    </row>
    <row r="22" spans="1:4" ht="16.149999999999999" customHeight="1" x14ac:dyDescent="0.25">
      <c r="A22" s="5">
        <v>2013</v>
      </c>
      <c r="B22" s="14">
        <v>290.38560000000001</v>
      </c>
      <c r="C22" s="14">
        <v>307.3802</v>
      </c>
      <c r="D22" s="14">
        <v>188.86056175548589</v>
      </c>
    </row>
    <row r="23" spans="1:4" ht="16.149999999999999" customHeight="1" x14ac:dyDescent="0.25">
      <c r="A23" s="5">
        <v>2014</v>
      </c>
      <c r="B23" s="14">
        <v>305.97320000000002</v>
      </c>
      <c r="C23" s="14">
        <v>215.61169600000005</v>
      </c>
      <c r="D23" s="14">
        <v>132.47615177429469</v>
      </c>
    </row>
    <row r="24" spans="1:4" ht="16.149999999999999" customHeight="1" x14ac:dyDescent="0.25">
      <c r="A24" s="5">
        <v>2015</v>
      </c>
      <c r="B24" s="14">
        <v>282.68680000000001</v>
      </c>
      <c r="C24" s="14">
        <v>215.61169600000005</v>
      </c>
      <c r="D24" s="14">
        <v>132.47615177429469</v>
      </c>
    </row>
    <row r="25" spans="1:4" ht="16.149999999999999" customHeight="1" x14ac:dyDescent="0.25">
      <c r="A25" s="5">
        <v>2016</v>
      </c>
      <c r="B25" s="14">
        <v>257.77923415977961</v>
      </c>
      <c r="C25" s="14">
        <v>188.660234</v>
      </c>
      <c r="D25" s="14">
        <v>115.91663280250783</v>
      </c>
    </row>
    <row r="26" spans="1:4" ht="16.149999999999999" customHeight="1" x14ac:dyDescent="0.25">
      <c r="A26" s="5">
        <v>2017</v>
      </c>
      <c r="B26" s="14">
        <v>234.36282460973371</v>
      </c>
      <c r="C26" s="14">
        <v>188.660234</v>
      </c>
      <c r="D26" s="14">
        <v>115.91663280250783</v>
      </c>
    </row>
    <row r="27" spans="1:4" ht="16.149999999999999" customHeight="1" x14ac:dyDescent="0.25">
      <c r="A27" s="24" t="s">
        <v>151</v>
      </c>
      <c r="B27" s="22"/>
      <c r="C27" s="22"/>
      <c r="D27" s="23"/>
    </row>
    <row r="28" spans="1:4" ht="16.149999999999999" customHeight="1" x14ac:dyDescent="0.25">
      <c r="A28" s="24" t="s">
        <v>105</v>
      </c>
      <c r="B28" s="22"/>
      <c r="C28" s="22"/>
      <c r="D28" s="23"/>
    </row>
    <row r="29" spans="1:4" ht="16.149999999999999" customHeight="1" x14ac:dyDescent="0.25">
      <c r="A29" s="24" t="s">
        <v>99</v>
      </c>
      <c r="B29" s="22"/>
      <c r="C29" s="22"/>
      <c r="D29" s="23"/>
    </row>
    <row r="30" spans="1:4" ht="16.149999999999999" customHeight="1" x14ac:dyDescent="0.25">
      <c r="A30" s="24" t="s">
        <v>113</v>
      </c>
      <c r="B30" s="22"/>
      <c r="C30" s="22"/>
      <c r="D30" s="23"/>
    </row>
    <row r="31" spans="1:4" x14ac:dyDescent="0.25">
      <c r="A31" s="12" t="s">
        <v>114</v>
      </c>
      <c r="B31" s="12"/>
      <c r="C31" s="12"/>
      <c r="D31" s="12"/>
    </row>
    <row r="32" spans="1:4" x14ac:dyDescent="0.25">
      <c r="A32" s="2" t="s">
        <v>152</v>
      </c>
    </row>
    <row r="33" spans="1:1" x14ac:dyDescent="0.25">
      <c r="A33" s="2" t="s">
        <v>153</v>
      </c>
    </row>
    <row r="34" spans="1:1" x14ac:dyDescent="0.25">
      <c r="A34" s="2" t="s">
        <v>154</v>
      </c>
    </row>
    <row r="40" spans="1:1" ht="15" customHeight="1" x14ac:dyDescent="0.25"/>
  </sheetData>
  <phoneticPr fontId="7" type="noConversion"/>
  <pageMargins left="0.7" right="0.7" top="0.75" bottom="0.75" header="0.3" footer="0.3"/>
  <pageSetup orientation="portrait" horizontalDpi="1200" verticalDpi="1200"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0B2EB-3FD8-427E-9B8E-78CB92935A03}">
  <sheetPr>
    <tabColor theme="4" tint="0.59999389629810485"/>
  </sheetPr>
  <dimension ref="A1:D25"/>
  <sheetViews>
    <sheetView zoomScaleNormal="100" workbookViewId="0">
      <pane ySplit="2" topLeftCell="A3" activePane="bottomLeft" state="frozen"/>
      <selection pane="bottomLeft" activeCell="A2" sqref="A2"/>
    </sheetView>
  </sheetViews>
  <sheetFormatPr defaultColWidth="9.140625" defaultRowHeight="15" x14ac:dyDescent="0.25"/>
  <cols>
    <col min="1" max="1" width="35.28515625" style="2" customWidth="1"/>
    <col min="2" max="4" width="16.28515625" style="2" customWidth="1"/>
    <col min="5" max="16384" width="9.140625" style="2"/>
  </cols>
  <sheetData>
    <row r="1" spans="1:4" ht="15.75" x14ac:dyDescent="0.25">
      <c r="A1" s="1" t="s">
        <v>155</v>
      </c>
      <c r="B1" s="1"/>
      <c r="C1" s="1"/>
      <c r="D1" s="1"/>
    </row>
    <row r="2" spans="1:4" s="3" customFormat="1" ht="45.6" customHeight="1" thickBot="1" x14ac:dyDescent="0.3">
      <c r="A2" s="60" t="s">
        <v>156</v>
      </c>
      <c r="B2" s="56" t="s">
        <v>157</v>
      </c>
      <c r="C2" s="56" t="s">
        <v>158</v>
      </c>
      <c r="D2" s="56" t="s">
        <v>159</v>
      </c>
    </row>
    <row r="3" spans="1:4" ht="16.149999999999999" customHeight="1" thickTop="1" x14ac:dyDescent="0.25">
      <c r="A3" s="18" t="s">
        <v>160</v>
      </c>
      <c r="B3" s="25">
        <v>3.4</v>
      </c>
      <c r="C3" s="25">
        <v>3.4</v>
      </c>
      <c r="D3" s="25">
        <v>4</v>
      </c>
    </row>
    <row r="4" spans="1:4" ht="16.149999999999999" customHeight="1" x14ac:dyDescent="0.25">
      <c r="A4" s="18" t="s">
        <v>161</v>
      </c>
      <c r="B4" s="25">
        <v>2</v>
      </c>
      <c r="C4" s="25">
        <v>2</v>
      </c>
      <c r="D4" s="25"/>
    </row>
    <row r="5" spans="1:4" ht="16.149999999999999" customHeight="1" x14ac:dyDescent="0.25">
      <c r="A5" s="18" t="s">
        <v>162</v>
      </c>
      <c r="B5" s="26" t="s">
        <v>163</v>
      </c>
      <c r="C5" s="26" t="s">
        <v>163</v>
      </c>
      <c r="D5" s="26" t="s">
        <v>164</v>
      </c>
    </row>
    <row r="6" spans="1:4" ht="16.149999999999999" customHeight="1" x14ac:dyDescent="0.25">
      <c r="A6" s="18" t="s">
        <v>165</v>
      </c>
      <c r="B6" s="25">
        <v>2.9</v>
      </c>
      <c r="C6" s="25">
        <v>2.9</v>
      </c>
      <c r="D6" s="25">
        <v>2</v>
      </c>
    </row>
    <row r="7" spans="1:4" ht="16.149999999999999" customHeight="1" x14ac:dyDescent="0.25">
      <c r="A7" s="18" t="s">
        <v>166</v>
      </c>
      <c r="B7" s="25">
        <v>2.4</v>
      </c>
      <c r="C7" s="25">
        <v>2</v>
      </c>
      <c r="D7" s="25">
        <v>2</v>
      </c>
    </row>
    <row r="8" spans="1:4" ht="16.149999999999999" customHeight="1" x14ac:dyDescent="0.25">
      <c r="A8" s="18" t="s">
        <v>167</v>
      </c>
      <c r="B8" s="25">
        <v>1.6</v>
      </c>
      <c r="C8" s="25">
        <v>1.6</v>
      </c>
      <c r="D8" s="25">
        <v>1.5</v>
      </c>
    </row>
    <row r="9" spans="1:4" ht="16.149999999999999" customHeight="1" x14ac:dyDescent="0.25">
      <c r="A9" s="18" t="s">
        <v>168</v>
      </c>
      <c r="B9" s="14" t="s">
        <v>169</v>
      </c>
      <c r="C9" s="14" t="s">
        <v>169</v>
      </c>
      <c r="D9" s="14" t="s">
        <v>170</v>
      </c>
    </row>
    <row r="10" spans="1:4" ht="16.149999999999999" customHeight="1" x14ac:dyDescent="0.25">
      <c r="A10" s="18" t="s">
        <v>171</v>
      </c>
      <c r="B10" s="14" t="s">
        <v>172</v>
      </c>
      <c r="C10" s="14" t="s">
        <v>173</v>
      </c>
      <c r="D10" s="14"/>
    </row>
    <row r="11" spans="1:4" ht="16.149999999999999" customHeight="1" x14ac:dyDescent="0.25">
      <c r="A11" s="24" t="s">
        <v>174</v>
      </c>
      <c r="B11" s="22"/>
      <c r="C11" s="22"/>
      <c r="D11" s="23"/>
    </row>
    <row r="12" spans="1:4" ht="16.149999999999999" customHeight="1" x14ac:dyDescent="0.25">
      <c r="A12" s="24" t="s">
        <v>110</v>
      </c>
      <c r="B12" s="22"/>
      <c r="C12" s="22"/>
      <c r="D12" s="23"/>
    </row>
    <row r="13" spans="1:4" ht="16.149999999999999" customHeight="1" x14ac:dyDescent="0.25">
      <c r="A13" s="24" t="s">
        <v>102</v>
      </c>
      <c r="B13" s="22"/>
      <c r="C13" s="22"/>
      <c r="D13" s="23"/>
    </row>
    <row r="14" spans="1:4" ht="16.149999999999999" customHeight="1" x14ac:dyDescent="0.25">
      <c r="A14" s="24" t="s">
        <v>109</v>
      </c>
      <c r="B14" s="22"/>
      <c r="C14" s="22"/>
      <c r="D14" s="23"/>
    </row>
    <row r="15" spans="1:4" ht="16.149999999999999" customHeight="1" x14ac:dyDescent="0.25">
      <c r="A15" s="24" t="s">
        <v>104</v>
      </c>
      <c r="B15" s="22"/>
      <c r="C15" s="22"/>
      <c r="D15" s="23"/>
    </row>
    <row r="16" spans="1:4" x14ac:dyDescent="0.25">
      <c r="A16" s="12" t="s">
        <v>114</v>
      </c>
      <c r="B16" s="12"/>
      <c r="C16" s="12"/>
      <c r="D16" s="12"/>
    </row>
    <row r="17" spans="1:1" x14ac:dyDescent="0.25">
      <c r="A17" s="2" t="s">
        <v>175</v>
      </c>
    </row>
    <row r="18" spans="1:1" x14ac:dyDescent="0.25">
      <c r="A18" s="2" t="s">
        <v>176</v>
      </c>
    </row>
    <row r="19" spans="1:1" x14ac:dyDescent="0.25">
      <c r="A19" s="2" t="s">
        <v>177</v>
      </c>
    </row>
    <row r="20" spans="1:1" x14ac:dyDescent="0.25">
      <c r="A20" s="2" t="s">
        <v>178</v>
      </c>
    </row>
    <row r="21" spans="1:1" x14ac:dyDescent="0.25">
      <c r="A21" s="2" t="s">
        <v>179</v>
      </c>
    </row>
    <row r="25" spans="1:1" ht="15" customHeight="1" x14ac:dyDescent="0.25"/>
  </sheetData>
  <pageMargins left="0.7" right="0.7" top="0.75" bottom="0.75" header="0.3" footer="0.3"/>
  <pageSetup orientation="portrait" horizontalDpi="1200" verticalDpi="1200"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E27C8-5D50-42E7-A679-DF6507563D3B}">
  <sheetPr>
    <tabColor theme="4" tint="0.59999389629810485"/>
  </sheetPr>
  <dimension ref="A1:C36"/>
  <sheetViews>
    <sheetView zoomScaleNormal="100" workbookViewId="0">
      <pane ySplit="2" topLeftCell="A3" activePane="bottomLeft" state="frozen"/>
      <selection pane="bottomLeft" activeCell="A2" sqref="A2"/>
    </sheetView>
  </sheetViews>
  <sheetFormatPr defaultColWidth="9.140625" defaultRowHeight="15" x14ac:dyDescent="0.25"/>
  <cols>
    <col min="1" max="1" width="14" style="2" customWidth="1"/>
    <col min="2" max="3" width="16.28515625" style="2" customWidth="1"/>
    <col min="4" max="16384" width="9.140625" style="2"/>
  </cols>
  <sheetData>
    <row r="1" spans="1:3" ht="15.75" x14ac:dyDescent="0.25">
      <c r="A1" s="1" t="s">
        <v>180</v>
      </c>
      <c r="B1" s="1"/>
      <c r="C1" s="1"/>
    </row>
    <row r="2" spans="1:3" s="3" customFormat="1" ht="45.6" customHeight="1" x14ac:dyDescent="0.25">
      <c r="A2" s="58" t="s">
        <v>147</v>
      </c>
      <c r="B2" s="59" t="s">
        <v>181</v>
      </c>
      <c r="C2" s="59" t="s">
        <v>182</v>
      </c>
    </row>
    <row r="3" spans="1:3" ht="16.149999999999999" customHeight="1" thickTop="1" x14ac:dyDescent="0.25">
      <c r="A3" s="5">
        <v>1994</v>
      </c>
      <c r="B3" s="27">
        <v>3.6430989999999999</v>
      </c>
      <c r="C3" s="27">
        <v>1.8</v>
      </c>
    </row>
    <row r="4" spans="1:3" ht="16.149999999999999" customHeight="1" x14ac:dyDescent="0.25">
      <c r="A4" s="5">
        <v>1995</v>
      </c>
      <c r="B4" s="27">
        <v>2.6947839999999994</v>
      </c>
      <c r="C4" s="27">
        <v>1.8</v>
      </c>
    </row>
    <row r="5" spans="1:3" ht="16.149999999999999" customHeight="1" x14ac:dyDescent="0.25">
      <c r="A5" s="5">
        <v>1996</v>
      </c>
      <c r="B5" s="27">
        <v>3.5689549999999999</v>
      </c>
      <c r="C5" s="27">
        <v>1.8</v>
      </c>
    </row>
    <row r="6" spans="1:3" ht="16.149999999999999" customHeight="1" x14ac:dyDescent="0.25">
      <c r="A6" s="5">
        <v>1997</v>
      </c>
      <c r="B6" s="27">
        <v>3.4008069999999999</v>
      </c>
      <c r="C6" s="27">
        <v>1.8</v>
      </c>
    </row>
    <row r="7" spans="1:3" ht="16.149999999999999" customHeight="1" x14ac:dyDescent="0.25">
      <c r="A7" s="5">
        <v>1998</v>
      </c>
      <c r="B7" s="27">
        <v>3.0136986301369868</v>
      </c>
      <c r="C7" s="27">
        <v>2</v>
      </c>
    </row>
    <row r="8" spans="1:3" ht="16.149999999999999" customHeight="1" x14ac:dyDescent="0.25">
      <c r="A8" s="5">
        <v>1999</v>
      </c>
      <c r="B8" s="27">
        <v>3.0136986301369868</v>
      </c>
      <c r="C8" s="27">
        <v>1.5714285714285716</v>
      </c>
    </row>
    <row r="9" spans="1:3" ht="16.149999999999999" customHeight="1" x14ac:dyDescent="0.25">
      <c r="A9" s="5">
        <v>2000</v>
      </c>
      <c r="B9" s="27">
        <v>4.1095890410958908</v>
      </c>
      <c r="C9" s="27">
        <v>2.285714285714286</v>
      </c>
    </row>
    <row r="10" spans="1:3" ht="16.149999999999999" customHeight="1" x14ac:dyDescent="0.25">
      <c r="A10" s="5">
        <v>2001</v>
      </c>
      <c r="B10" s="27">
        <v>3.2876712328767121</v>
      </c>
      <c r="C10" s="27">
        <v>2</v>
      </c>
    </row>
    <row r="11" spans="1:3" ht="16.149999999999999" customHeight="1" x14ac:dyDescent="0.25">
      <c r="A11" s="5">
        <v>2002</v>
      </c>
      <c r="B11" s="27">
        <v>3.6114230927270237</v>
      </c>
      <c r="C11" s="27">
        <v>2.1591201256963295</v>
      </c>
    </row>
    <row r="12" spans="1:3" ht="16.149999999999999" customHeight="1" x14ac:dyDescent="0.25">
      <c r="A12" s="5">
        <v>2003</v>
      </c>
      <c r="B12" s="27">
        <v>2.7190410958904114</v>
      </c>
      <c r="C12" s="27">
        <v>1.4167142857142858</v>
      </c>
    </row>
    <row r="13" spans="1:3" ht="16.149999999999999" customHeight="1" x14ac:dyDescent="0.25">
      <c r="A13" s="5">
        <v>2004</v>
      </c>
      <c r="B13" s="27">
        <v>3.4893850157512674</v>
      </c>
      <c r="C13" s="27">
        <v>1.9202857142857148</v>
      </c>
    </row>
    <row r="14" spans="1:3" ht="16.149999999999999" customHeight="1" x14ac:dyDescent="0.25">
      <c r="A14" s="5">
        <v>2005</v>
      </c>
      <c r="B14" s="27">
        <v>2.3904109589041096</v>
      </c>
      <c r="C14" s="27">
        <v>1.5400657048993003</v>
      </c>
    </row>
    <row r="15" spans="1:3" ht="16.149999999999999" customHeight="1" x14ac:dyDescent="0.25">
      <c r="A15" s="5">
        <v>2006</v>
      </c>
      <c r="B15" s="27">
        <v>3.5167785234899331</v>
      </c>
      <c r="C15" s="27">
        <v>1.1585940848692671</v>
      </c>
    </row>
    <row r="16" spans="1:3" ht="16.149999999999999" customHeight="1" x14ac:dyDescent="0.25">
      <c r="A16" s="5">
        <v>2007</v>
      </c>
      <c r="B16" s="27">
        <v>3.3480821917808226</v>
      </c>
      <c r="C16" s="27">
        <v>1.8618571428571431</v>
      </c>
    </row>
    <row r="17" spans="1:3" ht="16.149999999999999" customHeight="1" x14ac:dyDescent="0.25">
      <c r="A17" s="5">
        <v>2008</v>
      </c>
      <c r="B17" s="27">
        <v>3.492054794520548</v>
      </c>
      <c r="C17" s="27">
        <v>1.8488571428571428</v>
      </c>
    </row>
    <row r="18" spans="1:3" ht="16.149999999999999" customHeight="1" x14ac:dyDescent="0.25">
      <c r="A18" s="5">
        <v>2009</v>
      </c>
      <c r="B18" s="27">
        <v>3.5374075089065498</v>
      </c>
      <c r="C18" s="27">
        <v>1.8486277873070327</v>
      </c>
    </row>
    <row r="19" spans="1:3" ht="16.149999999999999" customHeight="1" x14ac:dyDescent="0.25">
      <c r="A19" s="5">
        <v>2010</v>
      </c>
      <c r="B19" s="27">
        <v>2.717358542266064</v>
      </c>
      <c r="C19" s="27">
        <v>1.4569347236109127</v>
      </c>
    </row>
    <row r="20" spans="1:3" ht="16.149999999999999" customHeight="1" x14ac:dyDescent="0.25">
      <c r="A20" s="5">
        <v>2011</v>
      </c>
      <c r="B20" s="27">
        <v>2.87</v>
      </c>
      <c r="C20" s="27">
        <v>2.73</v>
      </c>
    </row>
    <row r="21" spans="1:3" ht="16.149999999999999" customHeight="1" x14ac:dyDescent="0.25">
      <c r="A21" s="5">
        <v>2012</v>
      </c>
      <c r="B21" s="27">
        <v>3.29</v>
      </c>
      <c r="C21" s="27">
        <v>1.66</v>
      </c>
    </row>
    <row r="22" spans="1:3" ht="16.149999999999999" customHeight="1" x14ac:dyDescent="0.25">
      <c r="A22" s="5">
        <v>2013</v>
      </c>
      <c r="B22" s="27">
        <v>4.74</v>
      </c>
      <c r="C22" s="27">
        <v>2.66</v>
      </c>
    </row>
    <row r="23" spans="1:3" ht="16.149999999999999" customHeight="1" x14ac:dyDescent="0.25">
      <c r="A23" s="5">
        <v>2014</v>
      </c>
      <c r="B23" s="27">
        <v>5.34</v>
      </c>
      <c r="C23" s="27">
        <v>2.89</v>
      </c>
    </row>
    <row r="24" spans="1:3" ht="16.149999999999999" customHeight="1" x14ac:dyDescent="0.25">
      <c r="A24" s="5">
        <v>2015</v>
      </c>
      <c r="B24" s="27">
        <v>3.54</v>
      </c>
      <c r="C24" s="27">
        <v>1.86</v>
      </c>
    </row>
    <row r="25" spans="1:3" ht="16.149999999999999" customHeight="1" x14ac:dyDescent="0.25">
      <c r="A25" s="5">
        <v>2016</v>
      </c>
      <c r="B25" s="27">
        <v>3.7615969999999996</v>
      </c>
      <c r="C25" s="27">
        <v>1.8</v>
      </c>
    </row>
    <row r="26" spans="1:3" ht="16.149999999999999" customHeight="1" x14ac:dyDescent="0.25">
      <c r="A26" s="5">
        <v>2017</v>
      </c>
      <c r="B26" s="27">
        <v>3.1793679999999993</v>
      </c>
      <c r="C26" s="27">
        <v>1.8</v>
      </c>
    </row>
    <row r="27" spans="1:3" x14ac:dyDescent="0.25">
      <c r="A27" s="12" t="s">
        <v>114</v>
      </c>
      <c r="B27" s="12"/>
      <c r="C27" s="12"/>
    </row>
    <row r="28" spans="1:3" x14ac:dyDescent="0.25">
      <c r="A28" s="2" t="s">
        <v>183</v>
      </c>
    </row>
    <row r="29" spans="1:3" x14ac:dyDescent="0.25">
      <c r="A29" s="2" t="s">
        <v>184</v>
      </c>
    </row>
    <row r="36" ht="15" customHeight="1" x14ac:dyDescent="0.25"/>
  </sheetData>
  <pageMargins left="0.7" right="0.7" top="0.75" bottom="0.75" header="0.3" footer="0.3"/>
  <pageSetup orientation="portrait" horizontalDpi="1200" verticalDpi="1200"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4D859-2340-4542-8496-EFE4A369EBC2}">
  <sheetPr>
    <tabColor theme="4" tint="0.59999389629810485"/>
  </sheetPr>
  <dimension ref="A1:D39"/>
  <sheetViews>
    <sheetView zoomScaleNormal="100" workbookViewId="0">
      <pane ySplit="2" topLeftCell="A9" activePane="bottomLeft" state="frozen"/>
      <selection pane="bottomLeft" activeCell="A2" sqref="A2"/>
    </sheetView>
  </sheetViews>
  <sheetFormatPr defaultColWidth="9.140625" defaultRowHeight="15" x14ac:dyDescent="0.25"/>
  <cols>
    <col min="1" max="1" width="14" style="2" customWidth="1"/>
    <col min="2" max="4" width="18.28515625" style="2" customWidth="1"/>
    <col min="5" max="16384" width="9.140625" style="2"/>
  </cols>
  <sheetData>
    <row r="1" spans="1:4" ht="15.75" x14ac:dyDescent="0.25">
      <c r="A1" s="1" t="s">
        <v>185</v>
      </c>
      <c r="B1" s="1"/>
      <c r="C1" s="1"/>
      <c r="D1" s="1"/>
    </row>
    <row r="2" spans="1:4" s="3" customFormat="1" ht="72.599999999999994" customHeight="1" x14ac:dyDescent="0.25">
      <c r="A2" s="58" t="s">
        <v>147</v>
      </c>
      <c r="B2" s="59" t="s">
        <v>186</v>
      </c>
      <c r="C2" s="59" t="s">
        <v>187</v>
      </c>
      <c r="D2" s="59" t="s">
        <v>188</v>
      </c>
    </row>
    <row r="3" spans="1:4" ht="16.149999999999999" customHeight="1" thickTop="1" x14ac:dyDescent="0.25">
      <c r="A3" s="5">
        <v>1994</v>
      </c>
      <c r="B3" s="14">
        <v>15555</v>
      </c>
      <c r="C3" s="14">
        <v>487.17045959002508</v>
      </c>
      <c r="D3" s="14">
        <v>3433</v>
      </c>
    </row>
    <row r="4" spans="1:4" ht="16.149999999999999" customHeight="1" x14ac:dyDescent="0.25">
      <c r="A4" s="5">
        <v>1995</v>
      </c>
      <c r="B4" s="14">
        <v>12107</v>
      </c>
      <c r="C4" s="14">
        <v>204.2042042042001</v>
      </c>
      <c r="D4" s="14">
        <v>3530</v>
      </c>
    </row>
    <row r="5" spans="1:4" ht="16.149999999999999" customHeight="1" x14ac:dyDescent="0.25">
      <c r="A5" s="5">
        <v>1996</v>
      </c>
      <c r="B5" s="14">
        <v>16135</v>
      </c>
      <c r="C5" s="14">
        <v>600.60060060060005</v>
      </c>
      <c r="D5" s="14">
        <v>4468</v>
      </c>
    </row>
    <row r="6" spans="1:4" ht="16.149999999999999" customHeight="1" x14ac:dyDescent="0.25">
      <c r="A6" s="5">
        <v>1997</v>
      </c>
      <c r="B6" s="14">
        <v>18996</v>
      </c>
      <c r="C6" s="14">
        <v>852.85285285284999</v>
      </c>
      <c r="D6" s="14">
        <v>5272</v>
      </c>
    </row>
    <row r="7" spans="1:4" ht="16.149999999999999" customHeight="1" x14ac:dyDescent="0.25">
      <c r="A7" s="5">
        <v>1998</v>
      </c>
      <c r="B7" s="14">
        <v>14372</v>
      </c>
      <c r="C7" s="14">
        <v>180.18018018017983</v>
      </c>
      <c r="D7" s="14">
        <v>3115</v>
      </c>
    </row>
    <row r="8" spans="1:4" ht="16.149999999999999" customHeight="1" x14ac:dyDescent="0.25">
      <c r="A8" s="5">
        <v>1999</v>
      </c>
      <c r="B8" s="14">
        <v>17942</v>
      </c>
      <c r="C8" s="14">
        <v>372.37237237237014</v>
      </c>
      <c r="D8" s="14">
        <v>3922</v>
      </c>
    </row>
    <row r="9" spans="1:4" ht="16.149999999999999" customHeight="1" x14ac:dyDescent="0.25">
      <c r="A9" s="5">
        <v>2000</v>
      </c>
      <c r="B9" s="14">
        <v>23060</v>
      </c>
      <c r="C9" s="14">
        <v>540.54054054054041</v>
      </c>
      <c r="D9" s="14">
        <v>4044</v>
      </c>
    </row>
    <row r="10" spans="1:4" ht="16.149999999999999" customHeight="1" x14ac:dyDescent="0.25">
      <c r="A10" s="5">
        <v>2001</v>
      </c>
      <c r="B10" s="14">
        <v>18743</v>
      </c>
      <c r="C10" s="14">
        <v>210.21021021021988</v>
      </c>
      <c r="D10" s="14">
        <v>3195</v>
      </c>
    </row>
    <row r="11" spans="1:4" ht="16.149999999999999" customHeight="1" x14ac:dyDescent="0.25">
      <c r="A11" s="5">
        <v>2002</v>
      </c>
      <c r="B11" s="14">
        <v>21066</v>
      </c>
      <c r="C11" s="14">
        <v>552.55255255254997</v>
      </c>
      <c r="D11" s="14">
        <v>4249</v>
      </c>
    </row>
    <row r="12" spans="1:4" ht="16.149999999999999" customHeight="1" x14ac:dyDescent="0.25">
      <c r="A12" s="5">
        <v>2003</v>
      </c>
      <c r="B12" s="14">
        <v>16476</v>
      </c>
      <c r="C12" s="14">
        <v>360.36036036035966</v>
      </c>
      <c r="D12" s="14">
        <v>3428</v>
      </c>
    </row>
    <row r="13" spans="1:4" ht="16.149999999999999" customHeight="1" x14ac:dyDescent="0.25">
      <c r="A13" s="5">
        <v>2004</v>
      </c>
      <c r="B13" s="14">
        <v>20088</v>
      </c>
      <c r="C13" s="14">
        <v>678.67867867867994</v>
      </c>
      <c r="D13" s="14">
        <v>4185</v>
      </c>
    </row>
    <row r="14" spans="1:4" ht="16.149999999999999" customHeight="1" x14ac:dyDescent="0.25">
      <c r="A14" s="5">
        <v>2005</v>
      </c>
      <c r="B14" s="14">
        <v>16953</v>
      </c>
      <c r="C14" s="14">
        <v>294.29429429429001</v>
      </c>
      <c r="D14" s="14">
        <v>2768</v>
      </c>
    </row>
    <row r="15" spans="1:4" ht="16.149999999999999" customHeight="1" x14ac:dyDescent="0.25">
      <c r="A15" s="5">
        <v>2006</v>
      </c>
      <c r="B15" s="14">
        <v>17331</v>
      </c>
      <c r="C15" s="14">
        <v>486.48648648648009</v>
      </c>
      <c r="D15" s="14">
        <v>2796</v>
      </c>
    </row>
    <row r="16" spans="1:4" ht="16.149999999999999" customHeight="1" x14ac:dyDescent="0.25">
      <c r="A16" s="5">
        <v>2007</v>
      </c>
      <c r="B16" s="14">
        <v>21014</v>
      </c>
      <c r="C16" s="14">
        <v>684.68468468468973</v>
      </c>
      <c r="D16" s="14">
        <v>3770</v>
      </c>
    </row>
    <row r="17" spans="1:4" ht="16.149999999999999" customHeight="1" x14ac:dyDescent="0.25">
      <c r="A17" s="5">
        <v>2008</v>
      </c>
      <c r="B17" s="14">
        <v>19137</v>
      </c>
      <c r="C17" s="14">
        <v>666.66666666666993</v>
      </c>
      <c r="D17" s="14">
        <v>3176</v>
      </c>
    </row>
    <row r="18" spans="1:4" ht="16.149999999999999" customHeight="1" x14ac:dyDescent="0.25">
      <c r="A18" s="5">
        <v>2009</v>
      </c>
      <c r="B18" s="14">
        <v>17610</v>
      </c>
      <c r="C18" s="14">
        <v>582.58258258259025</v>
      </c>
      <c r="D18" s="14">
        <v>3411</v>
      </c>
    </row>
    <row r="19" spans="1:4" ht="16.149999999999999" customHeight="1" x14ac:dyDescent="0.25">
      <c r="A19" s="5">
        <v>2010</v>
      </c>
      <c r="B19" s="14">
        <v>14467</v>
      </c>
      <c r="C19" s="14">
        <v>276.27627627627999</v>
      </c>
      <c r="D19" s="14">
        <v>2404</v>
      </c>
    </row>
    <row r="20" spans="1:4" ht="16.149999999999999" customHeight="1" x14ac:dyDescent="0.25">
      <c r="A20" s="5">
        <v>2011</v>
      </c>
      <c r="B20" s="14">
        <v>14745</v>
      </c>
      <c r="C20" s="14">
        <v>108.10810810810995</v>
      </c>
      <c r="D20" s="14">
        <v>2990</v>
      </c>
    </row>
    <row r="21" spans="1:4" ht="16.149999999999999" customHeight="1" x14ac:dyDescent="0.25">
      <c r="A21" s="5">
        <v>2012</v>
      </c>
      <c r="B21" s="14">
        <v>15465</v>
      </c>
      <c r="C21" s="14">
        <v>612.61261261261006</v>
      </c>
      <c r="D21" s="14">
        <v>2986</v>
      </c>
    </row>
    <row r="22" spans="1:4" ht="16.149999999999999" customHeight="1" x14ac:dyDescent="0.25">
      <c r="A22" s="5">
        <v>2013</v>
      </c>
      <c r="B22" s="14">
        <v>18406</v>
      </c>
      <c r="C22" s="14">
        <v>698.05630630630503</v>
      </c>
      <c r="D22" s="14">
        <v>4295</v>
      </c>
    </row>
    <row r="23" spans="1:4" ht="16.149999999999999" customHeight="1" x14ac:dyDescent="0.25">
      <c r="A23" s="5">
        <v>2014</v>
      </c>
      <c r="B23" s="14">
        <v>20457</v>
      </c>
      <c r="C23" s="14">
        <v>783.5</v>
      </c>
      <c r="D23" s="14">
        <v>4978</v>
      </c>
    </row>
    <row r="24" spans="1:4" ht="16.149999999999999" customHeight="1" x14ac:dyDescent="0.25">
      <c r="A24" s="5">
        <v>2015</v>
      </c>
      <c r="B24" s="14">
        <v>17393</v>
      </c>
      <c r="C24" s="14">
        <v>504.2</v>
      </c>
      <c r="D24" s="14">
        <v>4133</v>
      </c>
    </row>
    <row r="25" spans="1:4" ht="16.149999999999999" customHeight="1" x14ac:dyDescent="0.25">
      <c r="A25" s="5">
        <v>2016</v>
      </c>
      <c r="B25" s="14">
        <v>14115.688705234159</v>
      </c>
      <c r="C25" s="14">
        <v>656.4</v>
      </c>
      <c r="D25" s="14">
        <v>4319</v>
      </c>
    </row>
    <row r="26" spans="1:4" ht="16.149999999999999" customHeight="1" x14ac:dyDescent="0.25">
      <c r="A26" s="5">
        <v>2017</v>
      </c>
      <c r="B26" s="14">
        <v>11034.582185491276</v>
      </c>
      <c r="C26" s="14">
        <v>298.5</v>
      </c>
      <c r="D26" s="14">
        <v>2924</v>
      </c>
    </row>
    <row r="27" spans="1:4" ht="16.149999999999999" customHeight="1" x14ac:dyDescent="0.25">
      <c r="A27" s="24" t="s">
        <v>99</v>
      </c>
      <c r="B27" s="28"/>
      <c r="C27" s="28"/>
      <c r="D27" s="28"/>
    </row>
    <row r="28" spans="1:4" ht="16.149999999999999" customHeight="1" x14ac:dyDescent="0.25">
      <c r="A28" s="24" t="s">
        <v>105</v>
      </c>
      <c r="B28" s="28"/>
      <c r="C28" s="28"/>
      <c r="D28" s="28"/>
    </row>
    <row r="29" spans="1:4" ht="16.149999999999999" customHeight="1" x14ac:dyDescent="0.25">
      <c r="A29" s="24" t="s">
        <v>107</v>
      </c>
      <c r="B29" s="28"/>
      <c r="C29" s="28"/>
      <c r="D29" s="28"/>
    </row>
    <row r="30" spans="1:4" x14ac:dyDescent="0.25">
      <c r="A30" s="12" t="s">
        <v>114</v>
      </c>
      <c r="B30" s="12"/>
      <c r="C30" s="12"/>
      <c r="D30" s="12"/>
    </row>
    <row r="31" spans="1:4" x14ac:dyDescent="0.25">
      <c r="A31" s="2" t="s">
        <v>189</v>
      </c>
    </row>
    <row r="32" spans="1:4" x14ac:dyDescent="0.25">
      <c r="A32" s="2" t="s">
        <v>190</v>
      </c>
    </row>
    <row r="33" spans="1:1" x14ac:dyDescent="0.25">
      <c r="A33" s="2" t="s">
        <v>191</v>
      </c>
    </row>
    <row r="39" spans="1:1" ht="15" customHeight="1" x14ac:dyDescent="0.25"/>
  </sheetData>
  <pageMargins left="0.7" right="0.7" top="0.75" bottom="0.75" header="0.3" footer="0.3"/>
  <pageSetup orientation="portrait" horizontalDpi="1200" verticalDpi="1200"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09BEA-12A8-4199-80B7-505B5423854F}">
  <sheetPr>
    <tabColor theme="4" tint="0.59999389629810485"/>
  </sheetPr>
  <dimension ref="A1:C21"/>
  <sheetViews>
    <sheetView zoomScaleNormal="100" workbookViewId="0">
      <pane ySplit="2" topLeftCell="A3" activePane="bottomLeft" state="frozen"/>
      <selection pane="bottomLeft" activeCell="A2" sqref="A2"/>
    </sheetView>
  </sheetViews>
  <sheetFormatPr defaultColWidth="9.140625" defaultRowHeight="15" x14ac:dyDescent="0.25"/>
  <cols>
    <col min="1" max="1" width="17.7109375" style="2" customWidth="1"/>
    <col min="2" max="2" width="15.5703125" style="2" customWidth="1"/>
    <col min="3" max="3" width="84.7109375" style="2" customWidth="1"/>
    <col min="4" max="16384" width="9.140625" style="2"/>
  </cols>
  <sheetData>
    <row r="1" spans="1:3" ht="15.75" x14ac:dyDescent="0.25">
      <c r="A1" s="1" t="s">
        <v>192</v>
      </c>
      <c r="B1" s="1"/>
      <c r="C1" s="1"/>
    </row>
    <row r="2" spans="1:3" s="3" customFormat="1" ht="72.599999999999994" customHeight="1" thickBot="1" x14ac:dyDescent="0.3">
      <c r="A2" s="60" t="s">
        <v>193</v>
      </c>
      <c r="B2" s="56" t="s">
        <v>194</v>
      </c>
      <c r="C2" s="56" t="s">
        <v>195</v>
      </c>
    </row>
    <row r="3" spans="1:3" ht="38.25" customHeight="1" thickTop="1" x14ac:dyDescent="0.25">
      <c r="A3" s="5" t="s">
        <v>196</v>
      </c>
      <c r="B3" s="14">
        <v>1</v>
      </c>
      <c r="C3" s="30" t="s">
        <v>197</v>
      </c>
    </row>
    <row r="4" spans="1:3" ht="31.5" customHeight="1" x14ac:dyDescent="0.25">
      <c r="A4" s="5" t="s">
        <v>198</v>
      </c>
      <c r="B4" s="14" t="s">
        <v>199</v>
      </c>
      <c r="C4" s="30" t="s">
        <v>200</v>
      </c>
    </row>
    <row r="5" spans="1:3" ht="16.149999999999999" customHeight="1" x14ac:dyDescent="0.25">
      <c r="A5" s="5" t="s">
        <v>201</v>
      </c>
      <c r="B5" s="14">
        <v>4</v>
      </c>
      <c r="C5" s="30"/>
    </row>
    <row r="6" spans="1:3" ht="46.5" customHeight="1" x14ac:dyDescent="0.25">
      <c r="A6" s="5" t="s">
        <v>202</v>
      </c>
      <c r="B6" s="14" t="s">
        <v>203</v>
      </c>
      <c r="C6" s="30" t="s">
        <v>204</v>
      </c>
    </row>
    <row r="7" spans="1:3" ht="16.149999999999999" customHeight="1" x14ac:dyDescent="0.25">
      <c r="A7" s="8" t="s">
        <v>205</v>
      </c>
      <c r="B7" s="29">
        <v>7</v>
      </c>
      <c r="C7" s="30"/>
    </row>
    <row r="8" spans="1:3" ht="16.149999999999999" customHeight="1" x14ac:dyDescent="0.25">
      <c r="A8" s="5" t="s">
        <v>206</v>
      </c>
      <c r="B8" s="14">
        <v>9</v>
      </c>
      <c r="C8" s="30" t="s">
        <v>207</v>
      </c>
    </row>
    <row r="9" spans="1:3" ht="16.149999999999999" customHeight="1" x14ac:dyDescent="0.25">
      <c r="A9" s="24" t="s">
        <v>99</v>
      </c>
      <c r="B9" s="28"/>
      <c r="C9" s="28"/>
    </row>
    <row r="10" spans="1:3" ht="16.149999999999999" customHeight="1" x14ac:dyDescent="0.25">
      <c r="A10" s="24" t="s">
        <v>105</v>
      </c>
      <c r="B10" s="28"/>
      <c r="C10" s="28"/>
    </row>
    <row r="11" spans="1:3" ht="16.149999999999999" customHeight="1" x14ac:dyDescent="0.25">
      <c r="A11" s="24" t="s">
        <v>107</v>
      </c>
      <c r="B11" s="28"/>
      <c r="C11" s="28"/>
    </row>
    <row r="12" spans="1:3" x14ac:dyDescent="0.25">
      <c r="A12" s="12" t="s">
        <v>208</v>
      </c>
      <c r="B12" s="12"/>
      <c r="C12" s="12"/>
    </row>
    <row r="21" ht="15" customHeight="1" x14ac:dyDescent="0.25"/>
  </sheetData>
  <pageMargins left="0.7" right="0.7" top="0.75" bottom="0.75" header="0.3" footer="0.3"/>
  <pageSetup orientation="portrait" horizontalDpi="1200" verticalDpi="1200"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E37CE-BC1E-4852-A0F1-661453D0B2BF}">
  <sheetPr>
    <tabColor theme="5" tint="0.59999389629810485"/>
  </sheetPr>
  <dimension ref="A1:M46"/>
  <sheetViews>
    <sheetView zoomScaleNormal="100" workbookViewId="0">
      <pane ySplit="2" topLeftCell="A3" activePane="bottomLeft" state="frozen"/>
      <selection pane="bottomLeft" activeCell="A2" sqref="A2"/>
    </sheetView>
  </sheetViews>
  <sheetFormatPr defaultColWidth="9.140625" defaultRowHeight="15" x14ac:dyDescent="0.25"/>
  <cols>
    <col min="1" max="13" width="15.42578125" style="2" customWidth="1"/>
    <col min="14" max="16384" width="9.140625" style="2"/>
  </cols>
  <sheetData>
    <row r="1" spans="1:13" ht="15.75" x14ac:dyDescent="0.25">
      <c r="A1" s="1" t="s">
        <v>209</v>
      </c>
      <c r="B1" s="1"/>
      <c r="C1" s="1"/>
      <c r="D1" s="1"/>
      <c r="E1" s="1"/>
      <c r="F1" s="1"/>
      <c r="G1" s="1"/>
      <c r="H1" s="1"/>
      <c r="I1" s="1"/>
      <c r="J1" s="1"/>
      <c r="K1" s="1"/>
      <c r="L1" s="1"/>
      <c r="M1" s="1"/>
    </row>
    <row r="2" spans="1:13" s="3" customFormat="1" ht="71.45" customHeight="1" x14ac:dyDescent="0.25">
      <c r="A2" s="58" t="s">
        <v>147</v>
      </c>
      <c r="B2" s="59" t="s">
        <v>210</v>
      </c>
      <c r="C2" s="59" t="s">
        <v>211</v>
      </c>
      <c r="D2" s="59" t="s">
        <v>212</v>
      </c>
      <c r="E2" s="59" t="s">
        <v>213</v>
      </c>
      <c r="F2" s="59" t="s">
        <v>214</v>
      </c>
      <c r="G2" s="59" t="s">
        <v>215</v>
      </c>
      <c r="H2" s="59" t="s">
        <v>216</v>
      </c>
      <c r="I2" s="59" t="s">
        <v>217</v>
      </c>
      <c r="J2" s="59" t="s">
        <v>218</v>
      </c>
      <c r="K2" s="59" t="s">
        <v>219</v>
      </c>
      <c r="L2" s="59" t="s">
        <v>220</v>
      </c>
      <c r="M2" s="59" t="s">
        <v>221</v>
      </c>
    </row>
    <row r="3" spans="1:13" ht="16.149999999999999" customHeight="1" thickTop="1" x14ac:dyDescent="0.25">
      <c r="A3" s="5">
        <v>1994</v>
      </c>
      <c r="B3" s="14">
        <v>487.17045959002508</v>
      </c>
      <c r="C3" s="14">
        <v>10.119999999999999</v>
      </c>
      <c r="D3" s="14">
        <v>1829.16</v>
      </c>
      <c r="E3" s="14">
        <v>47.87</v>
      </c>
      <c r="F3" s="14">
        <v>47.87</v>
      </c>
      <c r="G3" s="14">
        <v>2422.1904595900251</v>
      </c>
      <c r="H3" s="14">
        <v>2257.5211523058088</v>
      </c>
      <c r="I3" s="14">
        <v>164.6693072842163</v>
      </c>
      <c r="J3" s="14">
        <v>1485.8121794045628</v>
      </c>
      <c r="K3" s="14">
        <v>789.70847422299994</v>
      </c>
      <c r="L3" s="14">
        <v>0</v>
      </c>
      <c r="M3" s="14">
        <v>487.17045959002508</v>
      </c>
    </row>
    <row r="4" spans="1:13" ht="16.149999999999999" customHeight="1" x14ac:dyDescent="0.25">
      <c r="A4" s="5">
        <v>1995</v>
      </c>
      <c r="B4" s="14">
        <v>204.2042042042001</v>
      </c>
      <c r="C4" s="14">
        <v>8.58</v>
      </c>
      <c r="D4" s="14">
        <v>1890.15</v>
      </c>
      <c r="E4" s="14">
        <v>87.38000000000001</v>
      </c>
      <c r="F4" s="14">
        <v>87.38000000000001</v>
      </c>
      <c r="G4" s="14">
        <v>2277.6942042042006</v>
      </c>
      <c r="H4" s="14">
        <v>2037.3725567820873</v>
      </c>
      <c r="I4" s="14">
        <v>240.3216474221133</v>
      </c>
      <c r="J4" s="14">
        <v>1265.6635838808415</v>
      </c>
      <c r="K4" s="14">
        <v>709.597667968</v>
      </c>
      <c r="L4" s="14">
        <v>0</v>
      </c>
      <c r="M4" s="14">
        <v>204.2042042042001</v>
      </c>
    </row>
    <row r="5" spans="1:13" ht="16.149999999999999" customHeight="1" x14ac:dyDescent="0.25">
      <c r="A5" s="5">
        <v>1996</v>
      </c>
      <c r="B5" s="14">
        <v>600.60060060060005</v>
      </c>
      <c r="C5" s="14">
        <v>1.7600000000000009</v>
      </c>
      <c r="D5" s="14">
        <v>1484.83</v>
      </c>
      <c r="E5" s="14">
        <v>99.97</v>
      </c>
      <c r="F5" s="14">
        <v>99.97</v>
      </c>
      <c r="G5" s="14">
        <v>2287.1306006005998</v>
      </c>
      <c r="H5" s="14">
        <v>2294.5531086294041</v>
      </c>
      <c r="I5" s="14">
        <v>-7.4225080288042591</v>
      </c>
      <c r="J5" s="14">
        <v>1522.8441357281581</v>
      </c>
      <c r="K5" s="14">
        <v>783.44501153500005</v>
      </c>
      <c r="L5" s="14">
        <v>31.327981357814906</v>
      </c>
      <c r="M5" s="14">
        <v>569.27261924278514</v>
      </c>
    </row>
    <row r="6" spans="1:13" ht="16.149999999999999" customHeight="1" x14ac:dyDescent="0.25">
      <c r="A6" s="5">
        <v>1997</v>
      </c>
      <c r="B6" s="14">
        <v>852.85285285284999</v>
      </c>
      <c r="C6" s="14">
        <v>0.80999999999999983</v>
      </c>
      <c r="D6" s="14">
        <v>1613.86</v>
      </c>
      <c r="E6" s="14">
        <v>122.54</v>
      </c>
      <c r="F6" s="14">
        <v>122.54</v>
      </c>
      <c r="G6" s="14">
        <v>2712.6028528528495</v>
      </c>
      <c r="H6" s="14">
        <v>2477.2228104256242</v>
      </c>
      <c r="I6" s="14">
        <v>235.38004242722536</v>
      </c>
      <c r="J6" s="14">
        <v>1705.5138375243782</v>
      </c>
      <c r="K6" s="14">
        <v>769.24037293900005</v>
      </c>
      <c r="L6" s="14">
        <v>252.89785936980707</v>
      </c>
      <c r="M6" s="14">
        <v>599.95499348304293</v>
      </c>
    </row>
    <row r="7" spans="1:13" ht="16.149999999999999" customHeight="1" x14ac:dyDescent="0.25">
      <c r="A7" s="5">
        <v>1998</v>
      </c>
      <c r="B7" s="14">
        <v>180.18018018017983</v>
      </c>
      <c r="C7" s="14">
        <v>2.67</v>
      </c>
      <c r="D7" s="14">
        <v>1721.93</v>
      </c>
      <c r="E7" s="14">
        <v>84.38</v>
      </c>
      <c r="F7" s="14">
        <v>84.38</v>
      </c>
      <c r="G7" s="14">
        <v>2073.54018018018</v>
      </c>
      <c r="H7" s="14">
        <v>2181.9887310457843</v>
      </c>
      <c r="I7" s="14">
        <v>-108.44855086560437</v>
      </c>
      <c r="J7" s="14">
        <v>1410.2797581445384</v>
      </c>
      <c r="K7" s="14">
        <v>741.67221917808229</v>
      </c>
      <c r="L7" s="14">
        <v>0</v>
      </c>
      <c r="M7" s="14">
        <v>180.18018018017983</v>
      </c>
    </row>
    <row r="8" spans="1:13" ht="16.149999999999999" customHeight="1" x14ac:dyDescent="0.25">
      <c r="A8" s="5">
        <v>1999</v>
      </c>
      <c r="B8" s="14">
        <v>372.37237237237014</v>
      </c>
      <c r="C8" s="14">
        <v>13.23</v>
      </c>
      <c r="D8" s="14">
        <v>2316.9699999999998</v>
      </c>
      <c r="E8" s="14">
        <v>118.33</v>
      </c>
      <c r="F8" s="14">
        <v>118.33</v>
      </c>
      <c r="G8" s="14">
        <v>2939.2323723723698</v>
      </c>
      <c r="H8" s="14">
        <v>2562.3291013377279</v>
      </c>
      <c r="I8" s="14">
        <v>376.90327103464188</v>
      </c>
      <c r="J8" s="14">
        <v>1790.620128436482</v>
      </c>
      <c r="K8" s="14">
        <v>730.67164774951084</v>
      </c>
      <c r="L8" s="14">
        <v>0</v>
      </c>
      <c r="M8" s="14">
        <v>372.37237237237014</v>
      </c>
    </row>
    <row r="9" spans="1:13" ht="16.149999999999999" customHeight="1" x14ac:dyDescent="0.25">
      <c r="A9" s="5">
        <v>2000</v>
      </c>
      <c r="B9" s="14">
        <v>540.54054054054041</v>
      </c>
      <c r="C9" s="14">
        <v>22.45</v>
      </c>
      <c r="D9" s="14">
        <v>2097.96</v>
      </c>
      <c r="E9" s="14">
        <v>126.67</v>
      </c>
      <c r="F9" s="14">
        <v>126.67</v>
      </c>
      <c r="G9" s="14">
        <v>2914.2905405405409</v>
      </c>
      <c r="H9" s="14">
        <v>2646.3398915455223</v>
      </c>
      <c r="I9" s="14">
        <v>267.95064899501858</v>
      </c>
      <c r="J9" s="14">
        <v>1874.6309186442763</v>
      </c>
      <c r="K9" s="14">
        <v>841.58346771037191</v>
      </c>
      <c r="L9" s="14">
        <v>0</v>
      </c>
      <c r="M9" s="14">
        <v>540.54054054054041</v>
      </c>
    </row>
    <row r="10" spans="1:13" ht="16.149999999999999" customHeight="1" x14ac:dyDescent="0.25">
      <c r="A10" s="5">
        <v>2001</v>
      </c>
      <c r="B10" s="14">
        <v>210.21021021021988</v>
      </c>
      <c r="C10" s="14">
        <v>23.29</v>
      </c>
      <c r="D10" s="14">
        <v>2078.25</v>
      </c>
      <c r="E10" s="14">
        <v>89.470000000000013</v>
      </c>
      <c r="F10" s="14">
        <v>89.470000000000013</v>
      </c>
      <c r="G10" s="14">
        <v>2490.6902102102194</v>
      </c>
      <c r="H10" s="14">
        <v>2478.3183111299336</v>
      </c>
      <c r="I10" s="14">
        <v>12.371899080285857</v>
      </c>
      <c r="J10" s="14">
        <v>1706.6093382286876</v>
      </c>
      <c r="K10" s="14">
        <v>764.81660273972602</v>
      </c>
      <c r="L10" s="14">
        <v>0</v>
      </c>
      <c r="M10" s="14">
        <v>210.21021021021988</v>
      </c>
    </row>
    <row r="11" spans="1:13" ht="16.149999999999999" customHeight="1" x14ac:dyDescent="0.25">
      <c r="A11" s="5">
        <v>2002</v>
      </c>
      <c r="B11" s="14">
        <v>552.55255255254997</v>
      </c>
      <c r="C11" s="14">
        <v>22.07</v>
      </c>
      <c r="D11" s="14">
        <v>2242.16</v>
      </c>
      <c r="E11" s="14">
        <v>23.4</v>
      </c>
      <c r="F11" s="14">
        <v>23.4</v>
      </c>
      <c r="G11" s="14">
        <v>2863.5825525525502</v>
      </c>
      <c r="H11" s="14">
        <v>2856.3668670650081</v>
      </c>
      <c r="I11" s="14">
        <v>7.2156854875420322</v>
      </c>
      <c r="J11" s="14">
        <v>2084.6578941637622</v>
      </c>
      <c r="K11" s="14">
        <v>796.25048399067418</v>
      </c>
      <c r="L11" s="14">
        <v>0</v>
      </c>
      <c r="M11" s="14">
        <v>552.55255255254997</v>
      </c>
    </row>
    <row r="12" spans="1:13" ht="16.149999999999999" customHeight="1" x14ac:dyDescent="0.25">
      <c r="A12" s="5">
        <v>2003</v>
      </c>
      <c r="B12" s="14">
        <v>360.36036036035966</v>
      </c>
      <c r="C12" s="14">
        <v>21.09</v>
      </c>
      <c r="D12" s="14">
        <v>2098.15</v>
      </c>
      <c r="E12" s="14">
        <v>23.45</v>
      </c>
      <c r="F12" s="14">
        <v>23.45</v>
      </c>
      <c r="G12" s="14">
        <v>2526.5003603603595</v>
      </c>
      <c r="H12" s="14">
        <v>2478.3183111299336</v>
      </c>
      <c r="I12" s="14">
        <v>48.182049230425946</v>
      </c>
      <c r="J12" s="14">
        <v>1706.6093382286876</v>
      </c>
      <c r="K12" s="14">
        <v>701.80865694324848</v>
      </c>
      <c r="L12" s="14">
        <v>0</v>
      </c>
      <c r="M12" s="14">
        <v>360.36036036035966</v>
      </c>
    </row>
    <row r="13" spans="1:13" ht="16.149999999999999" customHeight="1" x14ac:dyDescent="0.25">
      <c r="A13" s="5">
        <v>2004</v>
      </c>
      <c r="B13" s="14">
        <v>678.67867867867994</v>
      </c>
      <c r="C13" s="14">
        <v>28.52</v>
      </c>
      <c r="D13" s="14">
        <v>2093.2299999999996</v>
      </c>
      <c r="E13" s="14">
        <v>26.89</v>
      </c>
      <c r="F13" s="14">
        <v>26.89</v>
      </c>
      <c r="G13" s="14">
        <v>2854.2086786786795</v>
      </c>
      <c r="H13" s="14">
        <v>2520.3237062338308</v>
      </c>
      <c r="I13" s="14">
        <v>333.8849724448487</v>
      </c>
      <c r="J13" s="14">
        <v>1748.6147333325848</v>
      </c>
      <c r="K13" s="14">
        <v>779.81067168990558</v>
      </c>
      <c r="L13" s="14">
        <v>0</v>
      </c>
      <c r="M13" s="14">
        <v>678.67867867867994</v>
      </c>
    </row>
    <row r="14" spans="1:13" ht="16.149999999999999" customHeight="1" x14ac:dyDescent="0.25">
      <c r="A14" s="5">
        <v>2005</v>
      </c>
      <c r="B14" s="14">
        <v>294.29429429429001</v>
      </c>
      <c r="C14" s="14">
        <v>23.87</v>
      </c>
      <c r="D14" s="14">
        <v>1951.83</v>
      </c>
      <c r="E14" s="14">
        <v>32.68</v>
      </c>
      <c r="F14" s="14">
        <v>32.68</v>
      </c>
      <c r="G14" s="14">
        <v>2335.3542942942895</v>
      </c>
      <c r="H14" s="14">
        <v>2268.2913356104477</v>
      </c>
      <c r="I14" s="14">
        <v>67.062958683841771</v>
      </c>
      <c r="J14" s="14">
        <v>1496.5823627092018</v>
      </c>
      <c r="K14" s="14">
        <v>677.21315308869771</v>
      </c>
      <c r="L14" s="14">
        <v>0</v>
      </c>
      <c r="M14" s="14">
        <v>294.29429429429001</v>
      </c>
    </row>
    <row r="15" spans="1:13" ht="16.149999999999999" customHeight="1" x14ac:dyDescent="0.25">
      <c r="A15" s="5">
        <v>2006</v>
      </c>
      <c r="B15" s="14">
        <v>486.48648648648009</v>
      </c>
      <c r="C15" s="14">
        <v>24.92</v>
      </c>
      <c r="D15" s="14">
        <v>1799.11</v>
      </c>
      <c r="E15" s="14">
        <v>26.43</v>
      </c>
      <c r="F15" s="14">
        <v>26.43</v>
      </c>
      <c r="G15" s="14">
        <v>2363.3764864864797</v>
      </c>
      <c r="H15" s="14">
        <v>2310.2967307143449</v>
      </c>
      <c r="I15" s="14">
        <v>53.079755772134831</v>
      </c>
      <c r="J15" s="14">
        <v>1538.587757813099</v>
      </c>
      <c r="K15" s="14">
        <v>762.57369229928349</v>
      </c>
      <c r="L15" s="14">
        <v>0</v>
      </c>
      <c r="M15" s="14">
        <v>486.48648648648009</v>
      </c>
    </row>
    <row r="16" spans="1:13" ht="16.149999999999999" customHeight="1" x14ac:dyDescent="0.25">
      <c r="A16" s="5">
        <v>2007</v>
      </c>
      <c r="B16" s="14">
        <v>684.68468468468973</v>
      </c>
      <c r="C16" s="14">
        <v>25.11</v>
      </c>
      <c r="D16" s="14">
        <v>2003.69</v>
      </c>
      <c r="E16" s="14">
        <v>32.6</v>
      </c>
      <c r="F16" s="14">
        <v>32.6</v>
      </c>
      <c r="G16" s="14">
        <v>2778.6846846846897</v>
      </c>
      <c r="H16" s="14">
        <v>2604.3344964416251</v>
      </c>
      <c r="I16" s="14">
        <v>174.35018824306462</v>
      </c>
      <c r="J16" s="14">
        <v>1832.6255235403792</v>
      </c>
      <c r="K16" s="14">
        <v>766.37408845792572</v>
      </c>
      <c r="L16" s="14">
        <v>0</v>
      </c>
      <c r="M16" s="14">
        <v>684.68468468468973</v>
      </c>
    </row>
    <row r="17" spans="1:13" ht="16.149999999999999" customHeight="1" x14ac:dyDescent="0.25">
      <c r="A17" s="5">
        <v>2008</v>
      </c>
      <c r="B17" s="14">
        <v>666.66666666666993</v>
      </c>
      <c r="C17" s="14">
        <v>43.07</v>
      </c>
      <c r="D17" s="14">
        <v>1878.94</v>
      </c>
      <c r="E17" s="14">
        <v>22.51</v>
      </c>
      <c r="F17" s="14">
        <v>22.51</v>
      </c>
      <c r="G17" s="14">
        <v>2633.6966666666704</v>
      </c>
      <c r="H17" s="14">
        <v>2352.3021258182421</v>
      </c>
      <c r="I17" s="14">
        <v>281.39454084842828</v>
      </c>
      <c r="J17" s="14">
        <v>1580.5931529169961</v>
      </c>
      <c r="K17" s="14">
        <v>778.20277801956945</v>
      </c>
      <c r="L17" s="14">
        <v>0</v>
      </c>
      <c r="M17" s="14">
        <v>666.66666666666993</v>
      </c>
    </row>
    <row r="18" spans="1:13" ht="16.149999999999999" customHeight="1" x14ac:dyDescent="0.25">
      <c r="A18" s="5">
        <v>2009</v>
      </c>
      <c r="B18" s="14">
        <v>582.58258258259025</v>
      </c>
      <c r="C18" s="14">
        <v>47.75</v>
      </c>
      <c r="D18" s="14">
        <v>1846.01</v>
      </c>
      <c r="E18" s="14">
        <v>25.94</v>
      </c>
      <c r="F18" s="14">
        <v>25.94</v>
      </c>
      <c r="G18" s="14">
        <v>2528.2225825825903</v>
      </c>
      <c r="H18" s="14">
        <v>2226.2859405065506</v>
      </c>
      <c r="I18" s="14">
        <v>301.93664207603979</v>
      </c>
      <c r="J18" s="14">
        <v>1454.5769676053046</v>
      </c>
      <c r="K18" s="14">
        <v>782.02815217449552</v>
      </c>
      <c r="L18" s="14">
        <v>0</v>
      </c>
      <c r="M18" s="14">
        <v>582.58258258259025</v>
      </c>
    </row>
    <row r="19" spans="1:13" ht="16.149999999999999" customHeight="1" x14ac:dyDescent="0.25">
      <c r="A19" s="5">
        <v>2010</v>
      </c>
      <c r="B19" s="14">
        <v>276.27627627627999</v>
      </c>
      <c r="C19" s="14">
        <v>49.38</v>
      </c>
      <c r="D19" s="14">
        <v>1725.4</v>
      </c>
      <c r="E19" s="14">
        <v>41.010000000000012</v>
      </c>
      <c r="F19" s="14">
        <v>41.010000000000012</v>
      </c>
      <c r="G19" s="14">
        <v>2133.0762762762806</v>
      </c>
      <c r="H19" s="14">
        <v>2188.0543100987879</v>
      </c>
      <c r="I19" s="14">
        <v>-54.978033822507314</v>
      </c>
      <c r="J19" s="14">
        <v>1416.345337197542</v>
      </c>
      <c r="K19" s="14">
        <v>702.69889806065521</v>
      </c>
      <c r="L19" s="14">
        <v>0</v>
      </c>
      <c r="M19" s="14">
        <v>276.27627627627999</v>
      </c>
    </row>
    <row r="20" spans="1:13" ht="16.149999999999999" customHeight="1" x14ac:dyDescent="0.25">
      <c r="A20" s="5">
        <v>2011</v>
      </c>
      <c r="B20" s="14">
        <v>108.10810810810995</v>
      </c>
      <c r="C20" s="14">
        <v>38.76</v>
      </c>
      <c r="D20" s="14">
        <v>1919.07</v>
      </c>
      <c r="E20" s="14">
        <v>28.05</v>
      </c>
      <c r="F20" s="14">
        <v>28.05</v>
      </c>
      <c r="G20" s="14">
        <v>2122.0381081081105</v>
      </c>
      <c r="H20" s="14">
        <v>2205.8041098538902</v>
      </c>
      <c r="I20" s="14">
        <v>-83.766001745779704</v>
      </c>
      <c r="J20" s="14">
        <v>1434.0951369526442</v>
      </c>
      <c r="K20" s="14">
        <v>748.27062999999998</v>
      </c>
      <c r="L20" s="14">
        <v>0</v>
      </c>
      <c r="M20" s="14">
        <v>108.10810810810995</v>
      </c>
    </row>
    <row r="21" spans="1:13" ht="16.149999999999999" customHeight="1" x14ac:dyDescent="0.25">
      <c r="A21" s="5">
        <v>2012</v>
      </c>
      <c r="B21" s="14">
        <v>612.61261261261006</v>
      </c>
      <c r="C21" s="14">
        <v>48.27000000000001</v>
      </c>
      <c r="D21" s="14">
        <v>1834.02</v>
      </c>
      <c r="E21" s="14">
        <v>44.68</v>
      </c>
      <c r="F21" s="14">
        <v>44.68</v>
      </c>
      <c r="G21" s="14">
        <v>2584.2626126126097</v>
      </c>
      <c r="H21" s="14">
        <v>2251.7748142555952</v>
      </c>
      <c r="I21" s="14">
        <v>332.48779835701453</v>
      </c>
      <c r="J21" s="14">
        <v>1480.0658413543492</v>
      </c>
      <c r="K21" s="14">
        <v>756.28620999999998</v>
      </c>
      <c r="L21" s="14">
        <v>0</v>
      </c>
      <c r="M21" s="14">
        <v>612.61261261261006</v>
      </c>
    </row>
    <row r="22" spans="1:13" ht="16.149999999999999" customHeight="1" x14ac:dyDescent="0.25">
      <c r="A22" s="5">
        <v>2013</v>
      </c>
      <c r="B22" s="14">
        <v>698.05630630630503</v>
      </c>
      <c r="C22" s="14">
        <v>75.73</v>
      </c>
      <c r="D22" s="14">
        <v>1501.92</v>
      </c>
      <c r="E22" s="14">
        <v>65.650000000000006</v>
      </c>
      <c r="F22" s="14">
        <v>65.650000000000006</v>
      </c>
      <c r="G22" s="14">
        <v>2407.0063063063053</v>
      </c>
      <c r="H22" s="14">
        <v>2439.5523720964488</v>
      </c>
      <c r="I22" s="14">
        <v>-32.54606579014353</v>
      </c>
      <c r="J22" s="14">
        <v>1667.8433991952029</v>
      </c>
      <c r="K22" s="14">
        <v>904.44586000000004</v>
      </c>
      <c r="L22" s="14">
        <v>67.942702051440847</v>
      </c>
      <c r="M22" s="14">
        <v>630.11360425486419</v>
      </c>
    </row>
    <row r="23" spans="1:13" ht="16.149999999999999" customHeight="1" x14ac:dyDescent="0.25">
      <c r="A23" s="5">
        <v>2014</v>
      </c>
      <c r="B23" s="14">
        <v>783.5</v>
      </c>
      <c r="C23" s="14">
        <v>70.27000000000001</v>
      </c>
      <c r="D23" s="14">
        <v>1402.3400000000001</v>
      </c>
      <c r="E23" s="14">
        <v>63.61</v>
      </c>
      <c r="F23" s="14">
        <v>63.61</v>
      </c>
      <c r="G23" s="14">
        <v>2383.3300000000004</v>
      </c>
      <c r="H23" s="14">
        <v>2570.5050314407504</v>
      </c>
      <c r="I23" s="14">
        <v>-187.17503144074999</v>
      </c>
      <c r="J23" s="14">
        <v>1798.7960585395044</v>
      </c>
      <c r="K23" s="14">
        <v>961.03569999999991</v>
      </c>
      <c r="L23" s="14">
        <v>195.20412903753527</v>
      </c>
      <c r="M23" s="14">
        <v>588.29587096246473</v>
      </c>
    </row>
    <row r="24" spans="1:13" ht="16.149999999999999" customHeight="1" x14ac:dyDescent="0.25">
      <c r="A24" s="5">
        <v>2015</v>
      </c>
      <c r="B24" s="14">
        <v>504.2</v>
      </c>
      <c r="C24" s="14">
        <v>79.459999999999994</v>
      </c>
      <c r="D24" s="14">
        <v>1225.2</v>
      </c>
      <c r="E24" s="14">
        <v>82.55</v>
      </c>
      <c r="F24" s="14">
        <v>82.55</v>
      </c>
      <c r="G24" s="14">
        <v>1973.96</v>
      </c>
      <c r="H24" s="14">
        <v>2374.8741449312724</v>
      </c>
      <c r="I24" s="14">
        <v>-400.9141449312724</v>
      </c>
      <c r="J24" s="14">
        <v>1603.1651720300265</v>
      </c>
      <c r="K24" s="14">
        <v>782.53906000000006</v>
      </c>
      <c r="L24" s="14">
        <v>27.867001371675769</v>
      </c>
      <c r="M24" s="14">
        <v>476.33299862832422</v>
      </c>
    </row>
    <row r="25" spans="1:13" ht="16.149999999999999" customHeight="1" x14ac:dyDescent="0.25">
      <c r="A25" s="5">
        <v>2016</v>
      </c>
      <c r="B25" s="14">
        <v>656.4</v>
      </c>
      <c r="C25" s="14">
        <v>76.350000000000009</v>
      </c>
      <c r="D25" s="14">
        <v>1049.21</v>
      </c>
      <c r="E25" s="14">
        <v>70.92</v>
      </c>
      <c r="F25" s="14">
        <v>70.92</v>
      </c>
      <c r="G25" s="14">
        <v>1923.8000000000002</v>
      </c>
      <c r="H25" s="14">
        <v>2165.6237160923142</v>
      </c>
      <c r="I25" s="14">
        <v>-241.82371609231404</v>
      </c>
      <c r="J25" s="14">
        <v>1393.9147431910683</v>
      </c>
      <c r="K25" s="14">
        <v>799.71882976899997</v>
      </c>
      <c r="L25" s="14">
        <v>112.7036757366709</v>
      </c>
      <c r="M25" s="14">
        <v>543.69632426332907</v>
      </c>
    </row>
    <row r="26" spans="1:13" ht="16.149999999999999" customHeight="1" x14ac:dyDescent="0.25">
      <c r="A26" s="8">
        <v>2017</v>
      </c>
      <c r="B26" s="29">
        <v>298.5</v>
      </c>
      <c r="C26" s="14">
        <v>56.89</v>
      </c>
      <c r="D26" s="14">
        <v>1306.17</v>
      </c>
      <c r="E26" s="14">
        <v>336.83</v>
      </c>
      <c r="F26" s="14">
        <v>336.83</v>
      </c>
      <c r="G26" s="14">
        <v>2335.2199999999998</v>
      </c>
      <c r="H26" s="14">
        <v>1968.9006090794442</v>
      </c>
      <c r="I26" s="14">
        <v>366.31939092055563</v>
      </c>
      <c r="J26" s="14">
        <v>1197.1916361781982</v>
      </c>
      <c r="K26" s="14">
        <v>750.53387053599999</v>
      </c>
      <c r="L26" s="14">
        <v>56.872443386859686</v>
      </c>
      <c r="M26" s="14">
        <v>241.62755661314031</v>
      </c>
    </row>
    <row r="27" spans="1:13" ht="16.149999999999999" customHeight="1" x14ac:dyDescent="0.25">
      <c r="A27" s="31" t="s">
        <v>222</v>
      </c>
      <c r="B27" s="32">
        <f>AVERAGE(B3:B26)</f>
        <v>487.17045959002502</v>
      </c>
      <c r="C27" s="32">
        <f t="shared" ref="C27:M27" si="0">AVERAGE(C3:C26)</f>
        <v>33.93416666666667</v>
      </c>
      <c r="D27" s="32">
        <f t="shared" si="0"/>
        <v>1787.8983333333329</v>
      </c>
      <c r="E27" s="32">
        <f t="shared" si="0"/>
        <v>71.825416666666669</v>
      </c>
      <c r="F27" s="32">
        <f t="shared" si="0"/>
        <v>71.825416666666669</v>
      </c>
      <c r="G27" s="32">
        <f t="shared" si="0"/>
        <v>2452.6537929233582</v>
      </c>
      <c r="H27" s="32">
        <f t="shared" si="0"/>
        <v>2363.2189285237655</v>
      </c>
      <c r="I27" s="32">
        <f t="shared" si="0"/>
        <v>89.43486439959257</v>
      </c>
      <c r="J27" s="32">
        <f t="shared" si="0"/>
        <v>1591.5099556225202</v>
      </c>
      <c r="K27" s="32">
        <f t="shared" si="0"/>
        <v>774.18859162800618</v>
      </c>
      <c r="L27" s="32">
        <f t="shared" si="0"/>
        <v>31.033991346325184</v>
      </c>
      <c r="M27" s="32">
        <f t="shared" si="0"/>
        <v>456.13646824369988</v>
      </c>
    </row>
    <row r="28" spans="1:13" ht="16.149999999999999" customHeight="1" x14ac:dyDescent="0.25">
      <c r="A28" s="24" t="s">
        <v>105</v>
      </c>
      <c r="B28" s="28"/>
      <c r="C28" s="28"/>
      <c r="D28" s="28"/>
      <c r="E28" s="28"/>
      <c r="F28" s="28"/>
      <c r="G28" s="28"/>
      <c r="H28" s="28"/>
      <c r="I28" s="28"/>
      <c r="J28" s="28"/>
      <c r="K28" s="28"/>
      <c r="L28" s="28"/>
      <c r="M28" s="28"/>
    </row>
    <row r="29" spans="1:13" ht="16.149999999999999" customHeight="1" x14ac:dyDescent="0.25">
      <c r="A29" s="24" t="s">
        <v>99</v>
      </c>
      <c r="B29" s="28"/>
      <c r="C29" s="28"/>
      <c r="D29" s="28"/>
      <c r="E29" s="28"/>
      <c r="F29" s="28"/>
      <c r="G29" s="28"/>
      <c r="H29" s="28"/>
      <c r="I29" s="38"/>
      <c r="J29" s="28"/>
      <c r="K29" s="28"/>
      <c r="L29" s="28"/>
      <c r="M29" s="28"/>
    </row>
    <row r="30" spans="1:13" ht="16.149999999999999" customHeight="1" x14ac:dyDescent="0.25">
      <c r="A30" s="24" t="s">
        <v>107</v>
      </c>
      <c r="B30" s="28"/>
      <c r="C30" s="28"/>
      <c r="D30" s="28"/>
      <c r="E30" s="28"/>
      <c r="F30" s="28"/>
      <c r="G30" s="28"/>
      <c r="H30" s="28"/>
      <c r="I30" s="28"/>
      <c r="J30" s="28"/>
      <c r="K30" s="28"/>
      <c r="L30" s="28"/>
      <c r="M30" s="28"/>
    </row>
    <row r="31" spans="1:13" ht="16.149999999999999" customHeight="1" x14ac:dyDescent="0.25">
      <c r="A31" s="24" t="s">
        <v>223</v>
      </c>
      <c r="B31" s="28"/>
      <c r="C31" s="28"/>
      <c r="D31" s="28"/>
      <c r="E31" s="28"/>
      <c r="F31" s="28"/>
      <c r="G31" s="28"/>
      <c r="H31" s="28"/>
      <c r="I31" s="28"/>
      <c r="J31" s="28"/>
      <c r="K31" s="28"/>
      <c r="L31" s="28"/>
      <c r="M31" s="28"/>
    </row>
    <row r="32" spans="1:13" ht="16.149999999999999" customHeight="1" x14ac:dyDescent="0.25">
      <c r="A32" s="24" t="s">
        <v>224</v>
      </c>
      <c r="B32" s="28"/>
      <c r="C32" s="28"/>
      <c r="D32" s="28"/>
      <c r="E32" s="28"/>
      <c r="F32" s="28"/>
      <c r="G32" s="28"/>
      <c r="H32" s="28"/>
      <c r="I32" s="28"/>
      <c r="J32" s="28"/>
      <c r="K32" s="28"/>
      <c r="L32" s="28"/>
      <c r="M32" s="28"/>
    </row>
    <row r="33" spans="1:13" ht="16.149999999999999" customHeight="1" x14ac:dyDescent="0.25">
      <c r="A33" s="24" t="s">
        <v>225</v>
      </c>
      <c r="B33" s="28"/>
      <c r="C33" s="28"/>
      <c r="D33" s="28"/>
      <c r="E33" s="28"/>
      <c r="F33" s="28"/>
      <c r="G33" s="28"/>
      <c r="H33" s="28"/>
      <c r="I33" s="28"/>
      <c r="J33" s="28"/>
      <c r="K33" s="28"/>
      <c r="L33" s="28"/>
      <c r="M33" s="28"/>
    </row>
    <row r="34" spans="1:13" x14ac:dyDescent="0.25">
      <c r="A34" s="12" t="s">
        <v>114</v>
      </c>
      <c r="B34" s="12"/>
      <c r="C34" s="12"/>
      <c r="D34" s="12"/>
      <c r="E34" s="12"/>
      <c r="F34" s="12"/>
      <c r="G34" s="12"/>
      <c r="H34" s="12"/>
      <c r="I34" s="12"/>
      <c r="J34" s="12"/>
      <c r="K34" s="12"/>
      <c r="L34" s="12"/>
      <c r="M34" s="12"/>
    </row>
    <row r="35" spans="1:13" x14ac:dyDescent="0.25">
      <c r="A35" s="2" t="s">
        <v>226</v>
      </c>
    </row>
    <row r="36" spans="1:13" x14ac:dyDescent="0.25">
      <c r="A36" s="2" t="s">
        <v>227</v>
      </c>
    </row>
    <row r="37" spans="1:13" x14ac:dyDescent="0.25">
      <c r="A37" s="2" t="s">
        <v>228</v>
      </c>
    </row>
    <row r="38" spans="1:13" x14ac:dyDescent="0.25">
      <c r="A38" s="2" t="s">
        <v>229</v>
      </c>
    </row>
    <row r="39" spans="1:13" x14ac:dyDescent="0.25">
      <c r="A39" s="2" t="s">
        <v>230</v>
      </c>
    </row>
    <row r="40" spans="1:13" x14ac:dyDescent="0.25">
      <c r="A40" s="2" t="s">
        <v>231</v>
      </c>
    </row>
    <row r="41" spans="1:13" x14ac:dyDescent="0.25">
      <c r="A41" s="33" t="s">
        <v>232</v>
      </c>
    </row>
    <row r="42" spans="1:13" x14ac:dyDescent="0.25">
      <c r="A42" s="33" t="s">
        <v>233</v>
      </c>
    </row>
    <row r="43" spans="1:13" ht="15" customHeight="1" x14ac:dyDescent="0.25">
      <c r="A43" s="2" t="s">
        <v>234</v>
      </c>
    </row>
    <row r="44" spans="1:13" x14ac:dyDescent="0.25">
      <c r="A44" s="2" t="s">
        <v>235</v>
      </c>
    </row>
    <row r="45" spans="1:13" x14ac:dyDescent="0.25">
      <c r="A45" s="2" t="s">
        <v>236</v>
      </c>
    </row>
    <row r="46" spans="1:13" x14ac:dyDescent="0.25">
      <c r="A46" s="2" t="s">
        <v>237</v>
      </c>
    </row>
  </sheetData>
  <phoneticPr fontId="7" type="noConversion"/>
  <pageMargins left="0.7" right="0.7" top="0.75" bottom="0.75" header="0.3" footer="0.3"/>
  <pageSetup orientation="portrait"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54823-AAB1-4CCD-BE69-7CD3C3998844}">
  <sheetPr>
    <tabColor theme="5" tint="0.59999389629810485"/>
  </sheetPr>
  <dimension ref="A1:J43"/>
  <sheetViews>
    <sheetView zoomScaleNormal="100" workbookViewId="0">
      <pane ySplit="2" topLeftCell="A3" activePane="bottomLeft" state="frozen"/>
      <selection pane="bottomLeft" activeCell="A2" sqref="A2"/>
    </sheetView>
  </sheetViews>
  <sheetFormatPr defaultColWidth="9.140625" defaultRowHeight="15" x14ac:dyDescent="0.25"/>
  <cols>
    <col min="1" max="10" width="15.42578125" style="2" customWidth="1"/>
    <col min="11" max="16384" width="9.140625" style="2"/>
  </cols>
  <sheetData>
    <row r="1" spans="1:10" ht="15.75" x14ac:dyDescent="0.25">
      <c r="A1" s="1" t="s">
        <v>238</v>
      </c>
      <c r="B1" s="1"/>
      <c r="C1" s="1"/>
      <c r="D1" s="1"/>
      <c r="E1" s="1"/>
      <c r="F1" s="1"/>
      <c r="G1" s="1"/>
      <c r="H1" s="1"/>
      <c r="I1" s="1"/>
      <c r="J1" s="1"/>
    </row>
    <row r="2" spans="1:10" s="3" customFormat="1" ht="56.25" customHeight="1" x14ac:dyDescent="0.25">
      <c r="A2" s="58" t="s">
        <v>147</v>
      </c>
      <c r="B2" s="59" t="s">
        <v>210</v>
      </c>
      <c r="C2" s="59" t="s">
        <v>239</v>
      </c>
      <c r="D2" s="59" t="s">
        <v>240</v>
      </c>
      <c r="E2" s="59" t="s">
        <v>241</v>
      </c>
      <c r="F2" s="59" t="s">
        <v>242</v>
      </c>
      <c r="G2" s="59" t="s">
        <v>243</v>
      </c>
      <c r="H2" s="59" t="s">
        <v>244</v>
      </c>
      <c r="I2" s="59" t="s">
        <v>245</v>
      </c>
      <c r="J2" s="59" t="s">
        <v>246</v>
      </c>
    </row>
    <row r="3" spans="1:10" ht="16.149999999999999" customHeight="1" thickTop="1" x14ac:dyDescent="0.25">
      <c r="A3" s="5">
        <v>1994</v>
      </c>
      <c r="B3" s="14">
        <v>559.16890495821212</v>
      </c>
      <c r="C3" s="14">
        <v>15.06</v>
      </c>
      <c r="D3" s="14">
        <v>574.22890495821207</v>
      </c>
      <c r="E3" s="14">
        <v>826.36894204217697</v>
      </c>
      <c r="F3" s="14">
        <v>-252.1400370839649</v>
      </c>
      <c r="G3" s="14">
        <v>10.184233246176936</v>
      </c>
      <c r="H3" s="14">
        <v>816.184708796</v>
      </c>
      <c r="I3" s="14">
        <v>7.0768403884335696</v>
      </c>
      <c r="J3" s="14">
        <v>552.09206456977859</v>
      </c>
    </row>
    <row r="4" spans="1:10" ht="16.149999999999999" customHeight="1" x14ac:dyDescent="0.25">
      <c r="A4" s="5">
        <v>1995</v>
      </c>
      <c r="B4" s="14">
        <v>581.37445351290921</v>
      </c>
      <c r="C4" s="14">
        <v>6.99</v>
      </c>
      <c r="D4" s="14">
        <v>588.36445351290922</v>
      </c>
      <c r="E4" s="14">
        <v>612.06442611404327</v>
      </c>
      <c r="F4" s="14">
        <v>-23.69997260113405</v>
      </c>
      <c r="G4" s="14">
        <v>7.9267445780433388</v>
      </c>
      <c r="H4" s="14">
        <v>604.13768153599995</v>
      </c>
      <c r="I4" s="14">
        <v>7.6198101748979878</v>
      </c>
      <c r="J4" s="14">
        <v>573.75464333801119</v>
      </c>
    </row>
    <row r="5" spans="1:10" ht="16.149999999999999" customHeight="1" x14ac:dyDescent="0.25">
      <c r="A5" s="5">
        <v>1996</v>
      </c>
      <c r="B5" s="14">
        <v>656.02348170399</v>
      </c>
      <c r="C5" s="14">
        <v>0.18</v>
      </c>
      <c r="D5" s="14">
        <v>656.20348170398995</v>
      </c>
      <c r="E5" s="14">
        <v>810.1697870393549</v>
      </c>
      <c r="F5" s="14">
        <v>-153.96630533536495</v>
      </c>
      <c r="G5" s="14">
        <v>10.563973219354859</v>
      </c>
      <c r="H5" s="14">
        <v>799.60581382000009</v>
      </c>
      <c r="I5" s="14">
        <v>8.5563743774015002</v>
      </c>
      <c r="J5" s="14">
        <v>647.46710732658846</v>
      </c>
    </row>
    <row r="6" spans="1:10" ht="16.149999999999999" customHeight="1" x14ac:dyDescent="0.25">
      <c r="A6" s="5">
        <v>1997</v>
      </c>
      <c r="B6" s="14">
        <v>759.53937190653903</v>
      </c>
      <c r="C6" s="14">
        <v>0</v>
      </c>
      <c r="D6" s="14">
        <v>759.53937190653903</v>
      </c>
      <c r="E6" s="14">
        <v>774.44438727366878</v>
      </c>
      <c r="F6" s="14">
        <v>-14.905015367129749</v>
      </c>
      <c r="G6" s="14">
        <v>12.437138845668725</v>
      </c>
      <c r="H6" s="14">
        <v>762.00724842800003</v>
      </c>
      <c r="I6" s="14">
        <v>12.197772728922226</v>
      </c>
      <c r="J6" s="14">
        <v>747.34159917761679</v>
      </c>
    </row>
    <row r="7" spans="1:10" ht="16.149999999999999" customHeight="1" x14ac:dyDescent="0.25">
      <c r="A7" s="5">
        <v>1998</v>
      </c>
      <c r="B7" s="14">
        <v>508.83989108764388</v>
      </c>
      <c r="C7" s="14">
        <v>0.72000000000000008</v>
      </c>
      <c r="D7" s="14">
        <v>509.5598910876439</v>
      </c>
      <c r="E7" s="14">
        <v>685.03276313886317</v>
      </c>
      <c r="F7" s="14">
        <v>-175.47287205121927</v>
      </c>
      <c r="G7" s="14">
        <v>9.4096946457123032</v>
      </c>
      <c r="H7" s="14">
        <v>675.62306849315087</v>
      </c>
      <c r="I7" s="14">
        <v>6.9993776018347766</v>
      </c>
      <c r="J7" s="14">
        <v>501.84051348580908</v>
      </c>
    </row>
    <row r="8" spans="1:10" ht="16.149999999999999" customHeight="1" x14ac:dyDescent="0.25">
      <c r="A8" s="5">
        <v>1999</v>
      </c>
      <c r="B8" s="14">
        <v>622.25996918109308</v>
      </c>
      <c r="C8" s="14">
        <v>15.54</v>
      </c>
      <c r="D8" s="14">
        <v>637.79996918109305</v>
      </c>
      <c r="E8" s="14">
        <v>686.8139825165191</v>
      </c>
      <c r="F8" s="14">
        <v>-49.014013335426057</v>
      </c>
      <c r="G8" s="14">
        <v>11.56548545193969</v>
      </c>
      <c r="H8" s="14">
        <v>675.2484970645794</v>
      </c>
      <c r="I8" s="14">
        <v>10.740122438660599</v>
      </c>
      <c r="J8" s="14">
        <v>611.51984674243249</v>
      </c>
    </row>
    <row r="9" spans="1:10" ht="16.149999999999999" customHeight="1" x14ac:dyDescent="0.25">
      <c r="A9" s="5">
        <v>2000</v>
      </c>
      <c r="B9" s="14">
        <v>626.79084654573489</v>
      </c>
      <c r="C9" s="14">
        <v>39.770000000000003</v>
      </c>
      <c r="D9" s="14">
        <v>666.56084654573488</v>
      </c>
      <c r="E9" s="14">
        <v>936.99232675734447</v>
      </c>
      <c r="F9" s="14">
        <v>-270.4314802116096</v>
      </c>
      <c r="G9" s="14">
        <v>16.074064526424653</v>
      </c>
      <c r="H9" s="14">
        <v>920.91826223091982</v>
      </c>
      <c r="I9" s="14">
        <v>11.434823693000327</v>
      </c>
      <c r="J9" s="14">
        <v>615.35602285273455</v>
      </c>
    </row>
    <row r="10" spans="1:10" ht="16.149999999999999" customHeight="1" x14ac:dyDescent="0.25">
      <c r="A10" s="5">
        <v>2001</v>
      </c>
      <c r="B10" s="14">
        <v>551.50001397949848</v>
      </c>
      <c r="C10" s="14">
        <v>21.46</v>
      </c>
      <c r="D10" s="14">
        <v>572.96001397949851</v>
      </c>
      <c r="E10" s="14">
        <v>749.82210004816466</v>
      </c>
      <c r="F10" s="14">
        <v>-176.86208606866614</v>
      </c>
      <c r="G10" s="14">
        <v>12.937661692000331</v>
      </c>
      <c r="H10" s="14">
        <v>736.88443835616431</v>
      </c>
      <c r="I10" s="14">
        <v>9.8860287305940648</v>
      </c>
      <c r="J10" s="14">
        <v>541.61398524890444</v>
      </c>
    </row>
    <row r="11" spans="1:10" ht="16.149999999999999" customHeight="1" x14ac:dyDescent="0.25">
      <c r="A11" s="5">
        <v>2002</v>
      </c>
      <c r="B11" s="14">
        <v>664.32107063015576</v>
      </c>
      <c r="C11" s="14">
        <v>26.22</v>
      </c>
      <c r="D11" s="14">
        <v>690.54107063015579</v>
      </c>
      <c r="E11" s="14">
        <v>822.74543226229525</v>
      </c>
      <c r="F11" s="14">
        <v>-132.20436163213947</v>
      </c>
      <c r="G11" s="14">
        <v>13.329712046303372</v>
      </c>
      <c r="H11" s="14">
        <v>809.41572021599188</v>
      </c>
      <c r="I11" s="14">
        <v>11.187802771916827</v>
      </c>
      <c r="J11" s="14">
        <v>653.13326785823892</v>
      </c>
    </row>
    <row r="12" spans="1:10" ht="16.149999999999999" customHeight="1" x14ac:dyDescent="0.25">
      <c r="A12" s="5">
        <v>2003</v>
      </c>
      <c r="B12" s="14">
        <v>556.74590038577992</v>
      </c>
      <c r="C12" s="14">
        <v>33.26</v>
      </c>
      <c r="D12" s="14">
        <v>590.00590038577991</v>
      </c>
      <c r="E12" s="14">
        <v>620.20408341167899</v>
      </c>
      <c r="F12" s="14">
        <v>-30.198183025899084</v>
      </c>
      <c r="G12" s="14">
        <v>10.97740992048513</v>
      </c>
      <c r="H12" s="14">
        <v>609.22667349119388</v>
      </c>
      <c r="I12" s="14">
        <v>10.442911933781147</v>
      </c>
      <c r="J12" s="14">
        <v>546.30298845199877</v>
      </c>
    </row>
    <row r="13" spans="1:10" ht="16.149999999999999" customHeight="1" x14ac:dyDescent="0.25">
      <c r="A13" s="5">
        <v>2004</v>
      </c>
      <c r="B13" s="14">
        <v>656.84630855839919</v>
      </c>
      <c r="C13" s="14">
        <v>15.67</v>
      </c>
      <c r="D13" s="14">
        <v>672.51630855839915</v>
      </c>
      <c r="E13" s="14">
        <v>795.44451399978709</v>
      </c>
      <c r="F13" s="14">
        <v>-122.92820544138795</v>
      </c>
      <c r="G13" s="14">
        <v>13.525737223454891</v>
      </c>
      <c r="H13" s="14">
        <v>781.91877677633215</v>
      </c>
      <c r="I13" s="14">
        <v>11.435466217887891</v>
      </c>
      <c r="J13" s="14">
        <v>645.41084234051129</v>
      </c>
    </row>
    <row r="14" spans="1:10" ht="16.149999999999999" customHeight="1" x14ac:dyDescent="0.25">
      <c r="A14" s="5">
        <v>2005</v>
      </c>
      <c r="B14" s="14">
        <v>510.38972880715414</v>
      </c>
      <c r="C14" s="14">
        <v>10.14</v>
      </c>
      <c r="D14" s="14">
        <v>520.52972880715413</v>
      </c>
      <c r="E14" s="14">
        <v>546.24080386990693</v>
      </c>
      <c r="F14" s="14">
        <v>-25.711075062752798</v>
      </c>
      <c r="G14" s="14">
        <v>10.389334389030569</v>
      </c>
      <c r="H14" s="14">
        <v>535.8514694808764</v>
      </c>
      <c r="I14" s="14">
        <v>9.9003175407175998</v>
      </c>
      <c r="J14" s="14">
        <v>500.48941126643655</v>
      </c>
    </row>
    <row r="15" spans="1:10" ht="16.149999999999999" customHeight="1" x14ac:dyDescent="0.25">
      <c r="A15" s="5">
        <v>2006</v>
      </c>
      <c r="B15" s="14">
        <v>575.16486570693121</v>
      </c>
      <c r="C15" s="14">
        <v>15.03</v>
      </c>
      <c r="D15" s="14">
        <v>590.19486570693118</v>
      </c>
      <c r="E15" s="14">
        <v>798.94384164855842</v>
      </c>
      <c r="F15" s="14">
        <v>-208.74897594162724</v>
      </c>
      <c r="G15" s="14">
        <v>11.56548545193969</v>
      </c>
      <c r="H15" s="14">
        <v>787.37835619661871</v>
      </c>
      <c r="I15" s="14">
        <v>8.5436419649450119</v>
      </c>
      <c r="J15" s="14">
        <v>566.62122374198623</v>
      </c>
    </row>
    <row r="16" spans="1:10" ht="16.149999999999999" customHeight="1" x14ac:dyDescent="0.25">
      <c r="A16" s="5">
        <v>2007</v>
      </c>
      <c r="B16" s="14">
        <v>695.4937092306584</v>
      </c>
      <c r="C16" s="14">
        <v>14.94</v>
      </c>
      <c r="D16" s="14">
        <v>710.43370923065845</v>
      </c>
      <c r="E16" s="14">
        <v>762.81744489151345</v>
      </c>
      <c r="F16" s="14">
        <v>-52.383735660854995</v>
      </c>
      <c r="G16" s="14">
        <v>12.545611337697292</v>
      </c>
      <c r="H16" s="14">
        <v>750.27183355381612</v>
      </c>
      <c r="I16" s="14">
        <v>11.684086745648633</v>
      </c>
      <c r="J16" s="14">
        <v>683.80962248500975</v>
      </c>
    </row>
    <row r="17" spans="1:10" ht="16.149999999999999" customHeight="1" x14ac:dyDescent="0.25">
      <c r="A17" s="5">
        <v>2008</v>
      </c>
      <c r="B17" s="14">
        <v>601.18227313236082</v>
      </c>
      <c r="C17" s="14">
        <v>21.32</v>
      </c>
      <c r="D17" s="14">
        <v>622.50227313236087</v>
      </c>
      <c r="E17" s="14">
        <v>795.19495793167846</v>
      </c>
      <c r="F17" s="14">
        <v>-172.69268479931759</v>
      </c>
      <c r="G17" s="14">
        <v>12.74163651484881</v>
      </c>
      <c r="H17" s="14">
        <v>782.45332141682968</v>
      </c>
      <c r="I17" s="14">
        <v>9.9745321757952485</v>
      </c>
      <c r="J17" s="14">
        <v>591.20774095656554</v>
      </c>
    </row>
    <row r="18" spans="1:10" ht="16.149999999999999" customHeight="1" x14ac:dyDescent="0.25">
      <c r="A18" s="5">
        <v>2009</v>
      </c>
      <c r="B18" s="14">
        <v>668.7508259496617</v>
      </c>
      <c r="C18" s="14">
        <v>16.59</v>
      </c>
      <c r="D18" s="14">
        <v>685.34082594966173</v>
      </c>
      <c r="E18" s="14">
        <v>804.12386056223829</v>
      </c>
      <c r="F18" s="14">
        <v>-118.78303461257656</v>
      </c>
      <c r="G18" s="14">
        <v>11.529691254591823</v>
      </c>
      <c r="H18" s="14">
        <v>792.59416930764644</v>
      </c>
      <c r="I18" s="14">
        <v>9.8265559758936725</v>
      </c>
      <c r="J18" s="14">
        <v>658.92426997376799</v>
      </c>
    </row>
    <row r="19" spans="1:10" ht="16.149999999999999" customHeight="1" x14ac:dyDescent="0.25">
      <c r="A19" s="5">
        <v>2010</v>
      </c>
      <c r="B19" s="14">
        <v>468.51409478057309</v>
      </c>
      <c r="C19" s="14">
        <v>78.960000000000008</v>
      </c>
      <c r="D19" s="14">
        <v>547.47409478057307</v>
      </c>
      <c r="E19" s="14">
        <v>618.35749386771943</v>
      </c>
      <c r="F19" s="14">
        <v>-70.883399087146358</v>
      </c>
      <c r="G19" s="14">
        <v>9.4718934344224799</v>
      </c>
      <c r="H19" s="14">
        <v>608.88560043329699</v>
      </c>
      <c r="I19" s="14">
        <v>8.3861137534427961</v>
      </c>
      <c r="J19" s="14">
        <v>460.12798102713032</v>
      </c>
    </row>
    <row r="20" spans="1:10" ht="16.149999999999999" customHeight="1" x14ac:dyDescent="0.25">
      <c r="A20" s="5">
        <v>2011</v>
      </c>
      <c r="B20" s="14">
        <v>568.27507628547767</v>
      </c>
      <c r="C20" s="14">
        <v>25.84</v>
      </c>
      <c r="D20" s="14">
        <v>594.1150762854777</v>
      </c>
      <c r="E20" s="14">
        <v>653.78340673191133</v>
      </c>
      <c r="F20" s="14">
        <v>-59.668330446433629</v>
      </c>
      <c r="G20" s="14">
        <v>9.65390673191121</v>
      </c>
      <c r="H20" s="14">
        <v>644.12950000000012</v>
      </c>
      <c r="I20" s="14">
        <v>8.7728313007402665</v>
      </c>
      <c r="J20" s="14">
        <v>559.50224498473744</v>
      </c>
    </row>
    <row r="21" spans="1:10" ht="16.149999999999999" customHeight="1" x14ac:dyDescent="0.25">
      <c r="A21" s="5">
        <v>2012</v>
      </c>
      <c r="B21" s="14">
        <v>645.89737811078794</v>
      </c>
      <c r="C21" s="14">
        <v>11.98</v>
      </c>
      <c r="D21" s="14">
        <v>657.87737811078796</v>
      </c>
      <c r="E21" s="14">
        <v>747.23330807792513</v>
      </c>
      <c r="F21" s="14">
        <v>-89.355929967137172</v>
      </c>
      <c r="G21" s="14">
        <v>10.125308077925185</v>
      </c>
      <c r="H21" s="14">
        <v>737.10799999999995</v>
      </c>
      <c r="I21" s="14">
        <v>8.9144997403872903</v>
      </c>
      <c r="J21" s="14">
        <v>636.98287837040061</v>
      </c>
    </row>
    <row r="22" spans="1:10" ht="16.149999999999999" customHeight="1" x14ac:dyDescent="0.25">
      <c r="A22" s="5">
        <v>2013</v>
      </c>
      <c r="B22" s="14">
        <v>763.12462768107616</v>
      </c>
      <c r="C22" s="14">
        <v>24.93</v>
      </c>
      <c r="D22" s="14">
        <v>788.05462768107611</v>
      </c>
      <c r="E22" s="14">
        <v>1074.2586516315739</v>
      </c>
      <c r="F22" s="14">
        <v>-286.2040239504978</v>
      </c>
      <c r="G22" s="14">
        <v>12.050851631573941</v>
      </c>
      <c r="H22" s="14">
        <v>1062.2077999999999</v>
      </c>
      <c r="I22" s="14">
        <v>8.8402633586765642</v>
      </c>
      <c r="J22" s="14">
        <v>754.2843643223996</v>
      </c>
    </row>
    <row r="23" spans="1:10" ht="16.149999999999999" customHeight="1" x14ac:dyDescent="0.25">
      <c r="A23" s="5">
        <v>2014</v>
      </c>
      <c r="B23" s="14">
        <v>751.20829460117955</v>
      </c>
      <c r="C23" s="14">
        <v>14.23</v>
      </c>
      <c r="D23" s="14">
        <v>765.43829460117956</v>
      </c>
      <c r="E23" s="14">
        <v>1205.0242841808679</v>
      </c>
      <c r="F23" s="14">
        <v>-439.58598957968832</v>
      </c>
      <c r="G23" s="14">
        <v>8.4530641808679441</v>
      </c>
      <c r="H23" s="14">
        <v>1196.57122</v>
      </c>
      <c r="I23" s="14">
        <v>5.3694345547203248</v>
      </c>
      <c r="J23" s="14">
        <v>745.83886004645922</v>
      </c>
    </row>
    <row r="24" spans="1:10" ht="16.149999999999999" customHeight="1" x14ac:dyDescent="0.25">
      <c r="A24" s="5">
        <v>2015</v>
      </c>
      <c r="B24" s="14">
        <v>597.87425697763638</v>
      </c>
      <c r="C24" s="14">
        <v>19.5</v>
      </c>
      <c r="D24" s="14">
        <v>617.37425697763638</v>
      </c>
      <c r="E24" s="14">
        <v>801.63686418086797</v>
      </c>
      <c r="F24" s="14">
        <v>-184.2626072032316</v>
      </c>
      <c r="G24" s="14">
        <v>8.4530641808679441</v>
      </c>
      <c r="H24" s="14">
        <v>793.18380000000002</v>
      </c>
      <c r="I24" s="14">
        <v>6.51006016693134</v>
      </c>
      <c r="J24" s="14">
        <v>591.36419681070504</v>
      </c>
    </row>
    <row r="25" spans="1:10" ht="16.149999999999999" customHeight="1" x14ac:dyDescent="0.25">
      <c r="A25" s="5">
        <v>2016</v>
      </c>
      <c r="B25" s="14">
        <v>620.99126638708253</v>
      </c>
      <c r="C25" s="14">
        <v>3.6</v>
      </c>
      <c r="D25" s="14">
        <v>624.59126638708256</v>
      </c>
      <c r="E25" s="14">
        <v>850.07776674625939</v>
      </c>
      <c r="F25" s="14">
        <v>-225.48650035917683</v>
      </c>
      <c r="G25" s="14">
        <v>7.3964311582594497</v>
      </c>
      <c r="H25" s="14">
        <v>842.68133558799991</v>
      </c>
      <c r="I25" s="14">
        <v>5.4344984477885996</v>
      </c>
      <c r="J25" s="14">
        <v>615.55676793929388</v>
      </c>
    </row>
    <row r="26" spans="1:10" ht="16.149999999999999" customHeight="1" x14ac:dyDescent="0.25">
      <c r="A26" s="8">
        <v>2017</v>
      </c>
      <c r="B26" s="14">
        <v>493.28795348985818</v>
      </c>
      <c r="C26" s="14">
        <v>1.49</v>
      </c>
      <c r="D26" s="14">
        <v>494.77795348985819</v>
      </c>
      <c r="E26" s="14">
        <v>719.88903343025925</v>
      </c>
      <c r="F26" s="14">
        <v>-225.11107994040105</v>
      </c>
      <c r="G26" s="14">
        <v>7.3964311582594497</v>
      </c>
      <c r="H26" s="14">
        <v>712.49260227199977</v>
      </c>
      <c r="I26" s="14">
        <v>5.0835488549871934</v>
      </c>
      <c r="J26" s="14">
        <v>488.20440463487097</v>
      </c>
    </row>
    <row r="27" spans="1:10" ht="16.149999999999999" customHeight="1" x14ac:dyDescent="0.25">
      <c r="A27" s="31" t="s">
        <v>222</v>
      </c>
      <c r="B27" s="32">
        <f>AVERAGE(B3:B26)</f>
        <v>612.64852348293323</v>
      </c>
      <c r="C27" s="32">
        <f t="shared" ref="C27:J27" si="0">AVERAGE(C3:C26)</f>
        <v>18.05916666666667</v>
      </c>
      <c r="D27" s="32">
        <f t="shared" si="0"/>
        <v>630.70769014959967</v>
      </c>
      <c r="E27" s="32">
        <f t="shared" si="0"/>
        <v>779.07018593146586</v>
      </c>
      <c r="F27" s="32">
        <f t="shared" si="0"/>
        <v>-148.36249578186599</v>
      </c>
      <c r="G27" s="32">
        <f t="shared" si="0"/>
        <v>10.862690204073337</v>
      </c>
      <c r="H27" s="32">
        <f t="shared" si="0"/>
        <v>768.20749572739248</v>
      </c>
      <c r="I27" s="32">
        <f t="shared" si="0"/>
        <v>8.9507381515835611</v>
      </c>
      <c r="J27" s="32">
        <f t="shared" si="0"/>
        <v>603.69778533134945</v>
      </c>
    </row>
    <row r="28" spans="1:10" ht="16.149999999999999" customHeight="1" x14ac:dyDescent="0.25">
      <c r="A28" s="24" t="s">
        <v>247</v>
      </c>
      <c r="B28" s="28"/>
      <c r="C28" s="28"/>
      <c r="D28" s="28"/>
      <c r="E28" s="28"/>
      <c r="F28" s="28"/>
      <c r="G28" s="28"/>
      <c r="H28" s="28"/>
      <c r="I28" s="28"/>
      <c r="J28" s="28"/>
    </row>
    <row r="29" spans="1:10" ht="16.149999999999999" customHeight="1" x14ac:dyDescent="0.25">
      <c r="A29" s="24" t="s">
        <v>99</v>
      </c>
      <c r="B29" s="28"/>
      <c r="C29" s="28"/>
      <c r="D29" s="28"/>
      <c r="E29" s="28"/>
      <c r="F29" s="28"/>
      <c r="G29" s="28"/>
      <c r="H29" s="28"/>
      <c r="I29" s="28"/>
      <c r="J29" s="28"/>
    </row>
    <row r="30" spans="1:10" ht="16.149999999999999" customHeight="1" x14ac:dyDescent="0.25">
      <c r="A30" s="24" t="s">
        <v>107</v>
      </c>
      <c r="B30" s="28"/>
      <c r="C30" s="28"/>
      <c r="D30" s="28"/>
      <c r="E30" s="28"/>
      <c r="F30" s="28"/>
      <c r="G30" s="28"/>
      <c r="H30" s="28"/>
      <c r="I30" s="28"/>
      <c r="J30" s="28"/>
    </row>
    <row r="31" spans="1:10" ht="16.149999999999999" customHeight="1" x14ac:dyDescent="0.25">
      <c r="A31" s="24" t="s">
        <v>223</v>
      </c>
      <c r="B31" s="28"/>
      <c r="C31" s="28"/>
      <c r="D31" s="28"/>
      <c r="E31" s="28"/>
      <c r="F31" s="28"/>
      <c r="G31" s="28"/>
      <c r="H31" s="28"/>
      <c r="I31" s="28"/>
      <c r="J31" s="28"/>
    </row>
    <row r="32" spans="1:10" ht="16.149999999999999" customHeight="1" x14ac:dyDescent="0.25">
      <c r="A32" s="24" t="s">
        <v>224</v>
      </c>
      <c r="B32" s="28"/>
      <c r="C32" s="28"/>
      <c r="D32" s="28"/>
      <c r="E32" s="28"/>
      <c r="F32" s="28"/>
      <c r="G32" s="28"/>
      <c r="H32" s="28"/>
      <c r="I32" s="28"/>
      <c r="J32" s="28"/>
    </row>
    <row r="33" spans="1:10" ht="16.149999999999999" customHeight="1" x14ac:dyDescent="0.25">
      <c r="A33" s="24" t="s">
        <v>225</v>
      </c>
      <c r="B33" s="28"/>
      <c r="C33" s="28"/>
      <c r="D33" s="28"/>
      <c r="E33" s="28"/>
      <c r="F33" s="28"/>
      <c r="G33" s="28"/>
      <c r="H33" s="28"/>
      <c r="I33" s="28"/>
      <c r="J33" s="28"/>
    </row>
    <row r="34" spans="1:10" x14ac:dyDescent="0.25">
      <c r="A34" s="12" t="s">
        <v>114</v>
      </c>
      <c r="B34" s="12"/>
      <c r="C34" s="12"/>
      <c r="D34" s="12"/>
      <c r="E34" s="12"/>
      <c r="F34" s="12"/>
      <c r="G34" s="12"/>
      <c r="H34" s="12"/>
      <c r="I34" s="12"/>
      <c r="J34" s="12"/>
    </row>
    <row r="35" spans="1:10" x14ac:dyDescent="0.25">
      <c r="A35" s="2" t="s">
        <v>248</v>
      </c>
    </row>
    <row r="36" spans="1:10" x14ac:dyDescent="0.25">
      <c r="A36" s="2" t="s">
        <v>227</v>
      </c>
    </row>
    <row r="37" spans="1:10" x14ac:dyDescent="0.25">
      <c r="A37" s="2" t="s">
        <v>249</v>
      </c>
    </row>
    <row r="38" spans="1:10" x14ac:dyDescent="0.25">
      <c r="A38" s="33" t="s">
        <v>250</v>
      </c>
    </row>
    <row r="39" spans="1:10" x14ac:dyDescent="0.25">
      <c r="A39" s="33" t="s">
        <v>251</v>
      </c>
    </row>
    <row r="40" spans="1:10" ht="15" customHeight="1" x14ac:dyDescent="0.25">
      <c r="A40" s="2" t="s">
        <v>252</v>
      </c>
    </row>
    <row r="41" spans="1:10" x14ac:dyDescent="0.25">
      <c r="A41" s="2" t="s">
        <v>253</v>
      </c>
    </row>
    <row r="42" spans="1:10" x14ac:dyDescent="0.25">
      <c r="A42" s="2" t="s">
        <v>254</v>
      </c>
    </row>
    <row r="43" spans="1:10" x14ac:dyDescent="0.25">
      <c r="A43" s="2" t="s">
        <v>255</v>
      </c>
    </row>
  </sheetData>
  <pageMargins left="0.7" right="0.7" top="0.75" bottom="0.75" header="0.3" footer="0.3"/>
  <pageSetup orientation="portrait" horizontalDpi="1200" verticalDpi="1200"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3073C-8755-4A8B-B773-1EA68FB7C1D7}">
  <sheetPr>
    <tabColor theme="5" tint="0.59999389629810485"/>
  </sheetPr>
  <dimension ref="A1:N50"/>
  <sheetViews>
    <sheetView zoomScaleNormal="100" workbookViewId="0">
      <pane ySplit="2" topLeftCell="A3" activePane="bottomLeft" state="frozen"/>
      <selection pane="bottomLeft" activeCell="A2" sqref="A2"/>
    </sheetView>
  </sheetViews>
  <sheetFormatPr defaultColWidth="9.140625" defaultRowHeight="15" x14ac:dyDescent="0.25"/>
  <cols>
    <col min="1" max="14" width="15.42578125" style="2" customWidth="1"/>
    <col min="15" max="16384" width="9.140625" style="2"/>
  </cols>
  <sheetData>
    <row r="1" spans="1:14" ht="15.75" x14ac:dyDescent="0.25">
      <c r="A1" s="1" t="s">
        <v>256</v>
      </c>
      <c r="B1" s="1"/>
      <c r="C1" s="1"/>
      <c r="D1" s="1"/>
      <c r="E1" s="1"/>
      <c r="F1" s="1"/>
      <c r="G1" s="1"/>
      <c r="H1" s="1"/>
      <c r="I1" s="1"/>
      <c r="J1" s="1"/>
      <c r="K1" s="1"/>
      <c r="L1" s="1"/>
      <c r="M1" s="1"/>
      <c r="N1" s="1"/>
    </row>
    <row r="2" spans="1:14" s="3" customFormat="1" ht="72.599999999999994" customHeight="1" x14ac:dyDescent="0.25">
      <c r="A2" s="58" t="s">
        <v>147</v>
      </c>
      <c r="B2" s="58" t="s">
        <v>257</v>
      </c>
      <c r="C2" s="58" t="s">
        <v>258</v>
      </c>
      <c r="D2" s="59" t="s">
        <v>259</v>
      </c>
      <c r="E2" s="59" t="s">
        <v>260</v>
      </c>
      <c r="F2" s="59" t="s">
        <v>261</v>
      </c>
      <c r="G2" s="59" t="s">
        <v>262</v>
      </c>
      <c r="H2" s="59" t="s">
        <v>263</v>
      </c>
      <c r="I2" s="59" t="s">
        <v>264</v>
      </c>
      <c r="J2" s="59" t="s">
        <v>265</v>
      </c>
      <c r="K2" s="59" t="s">
        <v>266</v>
      </c>
      <c r="L2" s="59" t="s">
        <v>267</v>
      </c>
      <c r="M2" s="59" t="s">
        <v>268</v>
      </c>
      <c r="N2" s="59" t="s">
        <v>269</v>
      </c>
    </row>
    <row r="3" spans="1:14" ht="16.149999999999999" customHeight="1" thickTop="1" x14ac:dyDescent="0.25">
      <c r="A3" s="5">
        <v>1994</v>
      </c>
      <c r="B3" s="34">
        <v>204.14998745424657</v>
      </c>
      <c r="C3" s="34">
        <v>152</v>
      </c>
      <c r="D3" s="34">
        <v>814.32931868377113</v>
      </c>
      <c r="E3" s="34">
        <v>18.78</v>
      </c>
      <c r="F3" s="34">
        <v>0</v>
      </c>
      <c r="G3" s="34">
        <v>427.71</v>
      </c>
      <c r="H3" s="34">
        <v>1616.9693061380178</v>
      </c>
      <c r="I3" s="34">
        <v>2326.9696166290796</v>
      </c>
      <c r="J3" s="34">
        <v>-710.00031049106178</v>
      </c>
      <c r="K3" s="34">
        <v>267.69984532807945</v>
      </c>
      <c r="L3" s="34">
        <v>2059.2697713010002</v>
      </c>
      <c r="M3" s="34">
        <v>167.23980449596812</v>
      </c>
      <c r="N3" s="34">
        <v>647.08951418780305</v>
      </c>
    </row>
    <row r="4" spans="1:14" ht="16.149999999999999" customHeight="1" x14ac:dyDescent="0.25">
      <c r="A4" s="5">
        <v>1995</v>
      </c>
      <c r="B4" s="34">
        <v>584</v>
      </c>
      <c r="C4" s="34">
        <v>152</v>
      </c>
      <c r="D4" s="34">
        <v>525.22888914466773</v>
      </c>
      <c r="E4" s="34">
        <v>16.559999999999999</v>
      </c>
      <c r="F4" s="34">
        <v>0</v>
      </c>
      <c r="G4" s="34">
        <v>404.67</v>
      </c>
      <c r="H4" s="34">
        <v>1682.4588891446679</v>
      </c>
      <c r="I4" s="34">
        <v>1750.2301988102818</v>
      </c>
      <c r="J4" s="34">
        <v>-67.771309665613899</v>
      </c>
      <c r="K4" s="34">
        <v>208.36014319428205</v>
      </c>
      <c r="L4" s="34">
        <v>1541.8700556159997</v>
      </c>
      <c r="M4" s="34">
        <v>183.73215316874709</v>
      </c>
      <c r="N4" s="34">
        <v>341.49673597592061</v>
      </c>
    </row>
    <row r="5" spans="1:14" ht="16.149999999999999" customHeight="1" x14ac:dyDescent="0.25">
      <c r="A5" s="5">
        <v>1996</v>
      </c>
      <c r="B5" s="34">
        <v>230.66079492196718</v>
      </c>
      <c r="C5" s="34">
        <v>152</v>
      </c>
      <c r="D5" s="34">
        <v>1076.5364524867086</v>
      </c>
      <c r="E5" s="34">
        <v>12.54</v>
      </c>
      <c r="F5" s="34">
        <v>14.1</v>
      </c>
      <c r="G5" s="34">
        <v>374.23</v>
      </c>
      <c r="H5" s="34">
        <v>1860.0672474086757</v>
      </c>
      <c r="I5" s="34">
        <v>2296.4984608108989</v>
      </c>
      <c r="J5" s="34">
        <v>-436.43121340222319</v>
      </c>
      <c r="K5" s="34">
        <v>277.68158176589913</v>
      </c>
      <c r="L5" s="34">
        <v>2018.816879045</v>
      </c>
      <c r="M5" s="34">
        <v>198.27041220598227</v>
      </c>
      <c r="N5" s="34">
        <v>878.26604028072643</v>
      </c>
    </row>
    <row r="6" spans="1:14" ht="16.149999999999999" customHeight="1" x14ac:dyDescent="0.25">
      <c r="A6" s="5">
        <v>1997</v>
      </c>
      <c r="B6" s="34">
        <v>258.93195179835612</v>
      </c>
      <c r="C6" s="34">
        <v>152</v>
      </c>
      <c r="D6" s="34">
        <v>1337.2420743876817</v>
      </c>
      <c r="E6" s="34">
        <v>12.44</v>
      </c>
      <c r="F6" s="34">
        <v>51.970000000000013</v>
      </c>
      <c r="G6" s="34">
        <v>398.03</v>
      </c>
      <c r="H6" s="34">
        <v>2210.6140261860378</v>
      </c>
      <c r="I6" s="34">
        <v>2253.9945766220067</v>
      </c>
      <c r="J6" s="34">
        <v>-43.380550435968871</v>
      </c>
      <c r="K6" s="34">
        <v>326.91907822900652</v>
      </c>
      <c r="L6" s="34">
        <v>1927.0754983930001</v>
      </c>
      <c r="M6" s="34">
        <v>256.21716887452709</v>
      </c>
      <c r="N6" s="34">
        <v>1081.0249055131546</v>
      </c>
    </row>
    <row r="7" spans="1:14" ht="16.149999999999999" customHeight="1" x14ac:dyDescent="0.25">
      <c r="A7" s="5">
        <v>1998</v>
      </c>
      <c r="B7" s="34">
        <v>584</v>
      </c>
      <c r="C7" s="34">
        <v>152</v>
      </c>
      <c r="D7" s="34">
        <v>363.14648267770218</v>
      </c>
      <c r="E7" s="34">
        <v>12.04</v>
      </c>
      <c r="F7" s="34">
        <v>13.41</v>
      </c>
      <c r="G7" s="34">
        <v>341.65</v>
      </c>
      <c r="H7" s="34">
        <v>1466.2464826777023</v>
      </c>
      <c r="I7" s="34">
        <v>1971.1655038771194</v>
      </c>
      <c r="J7" s="34">
        <v>-504.9190211994171</v>
      </c>
      <c r="K7" s="34">
        <v>247.34054497300914</v>
      </c>
      <c r="L7" s="34">
        <v>1723.8249589041102</v>
      </c>
      <c r="M7" s="34">
        <v>158.53363981965703</v>
      </c>
      <c r="N7" s="34">
        <v>204.61284285804516</v>
      </c>
    </row>
    <row r="8" spans="1:14" ht="16.149999999999999" customHeight="1" x14ac:dyDescent="0.25">
      <c r="A8" s="5">
        <v>1999</v>
      </c>
      <c r="B8" s="34">
        <v>229.32253332690414</v>
      </c>
      <c r="C8" s="34">
        <v>152</v>
      </c>
      <c r="D8" s="34">
        <v>984.57390038172707</v>
      </c>
      <c r="E8" s="34">
        <v>12.61</v>
      </c>
      <c r="F8" s="34">
        <v>1.21</v>
      </c>
      <c r="G8" s="34">
        <v>487.57</v>
      </c>
      <c r="H8" s="34">
        <v>1867.2864337086312</v>
      </c>
      <c r="I8" s="34">
        <v>2010.7847193550961</v>
      </c>
      <c r="J8" s="34">
        <v>-143.49828564646486</v>
      </c>
      <c r="K8" s="34">
        <v>304.00704616527184</v>
      </c>
      <c r="L8" s="34">
        <v>1706.7776731898243</v>
      </c>
      <c r="M8" s="34">
        <v>268.49178981622146</v>
      </c>
      <c r="N8" s="34">
        <v>716.08211056550567</v>
      </c>
    </row>
    <row r="9" spans="1:14" ht="16.149999999999999" customHeight="1" x14ac:dyDescent="0.25">
      <c r="A9" s="5">
        <v>2000</v>
      </c>
      <c r="B9" s="34">
        <v>227</v>
      </c>
      <c r="C9" s="34">
        <v>152</v>
      </c>
      <c r="D9" s="34">
        <v>1039.6259110339013</v>
      </c>
      <c r="E9" s="34">
        <v>13.98</v>
      </c>
      <c r="F9" s="34">
        <v>1.35</v>
      </c>
      <c r="G9" s="34">
        <v>526.35</v>
      </c>
      <c r="H9" s="34">
        <v>1960.3059110339013</v>
      </c>
      <c r="I9" s="34">
        <v>2755.6247959274679</v>
      </c>
      <c r="J9" s="34">
        <v>-795.31888489356652</v>
      </c>
      <c r="K9" s="34">
        <v>422.51826755173374</v>
      </c>
      <c r="L9" s="34">
        <v>2333.1065283757343</v>
      </c>
      <c r="M9" s="34">
        <v>285.24250850172291</v>
      </c>
      <c r="N9" s="34">
        <v>754.38340253217837</v>
      </c>
    </row>
    <row r="10" spans="1:14" ht="16.149999999999999" customHeight="1" x14ac:dyDescent="0.25">
      <c r="A10" s="5">
        <v>2001</v>
      </c>
      <c r="B10" s="34">
        <v>584</v>
      </c>
      <c r="C10" s="34">
        <v>152</v>
      </c>
      <c r="D10" s="34">
        <v>452.29535108413</v>
      </c>
      <c r="E10" s="34">
        <v>16.32</v>
      </c>
      <c r="F10" s="34">
        <v>62.67</v>
      </c>
      <c r="G10" s="34">
        <v>424.02</v>
      </c>
      <c r="H10" s="34">
        <v>1691.3053510841301</v>
      </c>
      <c r="I10" s="34">
        <v>2213.3798157474534</v>
      </c>
      <c r="J10" s="34">
        <v>-522.0744646633234</v>
      </c>
      <c r="K10" s="34">
        <v>340.07567876115155</v>
      </c>
      <c r="L10" s="34">
        <v>1873.3041369863017</v>
      </c>
      <c r="M10" s="34">
        <v>180.87132663275821</v>
      </c>
      <c r="N10" s="34">
        <v>271.42402445137179</v>
      </c>
    </row>
    <row r="11" spans="1:14" ht="16.149999999999999" customHeight="1" x14ac:dyDescent="0.25">
      <c r="A11" s="5">
        <v>2002</v>
      </c>
      <c r="B11" s="34">
        <v>238</v>
      </c>
      <c r="C11" s="34">
        <v>152</v>
      </c>
      <c r="D11" s="34">
        <v>1037.9056675246525</v>
      </c>
      <c r="E11" s="34">
        <v>22.21</v>
      </c>
      <c r="F11" s="34">
        <v>77.959999999999994</v>
      </c>
      <c r="G11" s="34">
        <v>491.86</v>
      </c>
      <c r="H11" s="34">
        <v>2019.9356675246527</v>
      </c>
      <c r="I11" s="34">
        <v>2406.6531515685688</v>
      </c>
      <c r="J11" s="34">
        <v>-386.7174840439161</v>
      </c>
      <c r="K11" s="34">
        <v>350.38100235997433</v>
      </c>
      <c r="L11" s="34">
        <v>2056.2721492085943</v>
      </c>
      <c r="M11" s="34">
        <v>193.90938714752801</v>
      </c>
      <c r="N11" s="34">
        <v>843.99628037712444</v>
      </c>
    </row>
    <row r="12" spans="1:14" ht="16.149999999999999" customHeight="1" x14ac:dyDescent="0.25">
      <c r="A12" s="5">
        <v>2003</v>
      </c>
      <c r="B12" s="34">
        <v>239</v>
      </c>
      <c r="C12" s="34">
        <v>152</v>
      </c>
      <c r="D12" s="34">
        <v>865.99131618114563</v>
      </c>
      <c r="E12" s="34">
        <v>23.19</v>
      </c>
      <c r="F12" s="34">
        <v>61.22</v>
      </c>
      <c r="G12" s="34">
        <v>397.98</v>
      </c>
      <c r="H12" s="34">
        <v>1739.3813161811456</v>
      </c>
      <c r="I12" s="34">
        <v>1828.4078077866075</v>
      </c>
      <c r="J12" s="34">
        <v>-89.026491605461842</v>
      </c>
      <c r="K12" s="34">
        <v>288.5490607670377</v>
      </c>
      <c r="L12" s="34">
        <v>1539.8587470195698</v>
      </c>
      <c r="M12" s="34">
        <v>190.08939940224732</v>
      </c>
      <c r="N12" s="34">
        <v>675.90191677889834</v>
      </c>
    </row>
    <row r="13" spans="1:14" ht="16.149999999999999" customHeight="1" x14ac:dyDescent="0.25">
      <c r="A13" s="5">
        <v>2004</v>
      </c>
      <c r="B13" s="34">
        <v>177</v>
      </c>
      <c r="C13" s="34">
        <v>152</v>
      </c>
      <c r="D13" s="34">
        <v>1172.9787730526552</v>
      </c>
      <c r="E13" s="34">
        <v>22.74</v>
      </c>
      <c r="F13" s="34">
        <v>48.32</v>
      </c>
      <c r="G13" s="34">
        <v>401.72</v>
      </c>
      <c r="H13" s="34">
        <v>1974.7587730526552</v>
      </c>
      <c r="I13" s="34">
        <v>2335.7218442254043</v>
      </c>
      <c r="J13" s="34">
        <v>-360.9630711727491</v>
      </c>
      <c r="K13" s="34">
        <v>355.53366415938575</v>
      </c>
      <c r="L13" s="34">
        <v>1980.1881800660187</v>
      </c>
      <c r="M13" s="34">
        <v>229.52939772733885</v>
      </c>
      <c r="N13" s="34">
        <v>943.4493753253164</v>
      </c>
    </row>
    <row r="14" spans="1:14" ht="16.149999999999999" customHeight="1" x14ac:dyDescent="0.25">
      <c r="A14" s="5">
        <v>2005</v>
      </c>
      <c r="B14" s="34">
        <v>423</v>
      </c>
      <c r="C14" s="34">
        <v>152</v>
      </c>
      <c r="D14" s="34">
        <v>629.84070074211729</v>
      </c>
      <c r="E14" s="34">
        <v>20.99</v>
      </c>
      <c r="F14" s="34">
        <v>26.24</v>
      </c>
      <c r="G14" s="34">
        <v>309.36</v>
      </c>
      <c r="H14" s="34">
        <v>1561.4307007421176</v>
      </c>
      <c r="I14" s="34">
        <v>1638.5560976797065</v>
      </c>
      <c r="J14" s="34">
        <v>-77.125396937588903</v>
      </c>
      <c r="K14" s="34">
        <v>273.09107536880356</v>
      </c>
      <c r="L14" s="34">
        <v>1365.4650223109029</v>
      </c>
      <c r="M14" s="34">
        <v>213.0069182131484</v>
      </c>
      <c r="N14" s="34">
        <v>416.83378252896887</v>
      </c>
    </row>
    <row r="15" spans="1:14" ht="16.149999999999999" customHeight="1" x14ac:dyDescent="0.25">
      <c r="A15" s="5">
        <v>2006</v>
      </c>
      <c r="B15" s="34">
        <v>384.5</v>
      </c>
      <c r="C15" s="34">
        <v>152</v>
      </c>
      <c r="D15" s="34">
        <v>604.02727607584916</v>
      </c>
      <c r="E15" s="34">
        <v>23.46</v>
      </c>
      <c r="F15" s="34">
        <v>53.4</v>
      </c>
      <c r="G15" s="34">
        <v>458.65</v>
      </c>
      <c r="H15" s="34">
        <v>1676.0372760758491</v>
      </c>
      <c r="I15" s="34">
        <v>2268.8432887167005</v>
      </c>
      <c r="J15" s="34">
        <v>-592.80601264085135</v>
      </c>
      <c r="K15" s="34">
        <v>304.00704616527184</v>
      </c>
      <c r="L15" s="34">
        <v>1964.8362425514288</v>
      </c>
      <c r="M15" s="34">
        <v>147.71573164998318</v>
      </c>
      <c r="N15" s="34">
        <v>456.31154442586597</v>
      </c>
    </row>
    <row r="16" spans="1:14" ht="16.149999999999999" customHeight="1" x14ac:dyDescent="0.25">
      <c r="A16" s="5">
        <v>2007</v>
      </c>
      <c r="B16" s="34">
        <v>324.44999999999993</v>
      </c>
      <c r="C16" s="34">
        <v>152</v>
      </c>
      <c r="D16" s="34">
        <v>1048.2954738152102</v>
      </c>
      <c r="E16" s="34">
        <v>22.85</v>
      </c>
      <c r="F16" s="34">
        <v>67.78</v>
      </c>
      <c r="G16" s="34">
        <v>461.99</v>
      </c>
      <c r="H16" s="34">
        <v>2077.36547381521</v>
      </c>
      <c r="I16" s="34">
        <v>2230.5397424871826</v>
      </c>
      <c r="J16" s="34">
        <v>-153.17426867197264</v>
      </c>
      <c r="K16" s="34">
        <v>329.77035516232877</v>
      </c>
      <c r="L16" s="34">
        <v>1900.7693873248536</v>
      </c>
      <c r="M16" s="34">
        <v>216.49456588562117</v>
      </c>
      <c r="N16" s="34">
        <v>831.80090792958913</v>
      </c>
    </row>
    <row r="17" spans="1:14" ht="16.149999999999999" customHeight="1" x14ac:dyDescent="0.25">
      <c r="A17" s="5">
        <v>2008</v>
      </c>
      <c r="B17" s="34">
        <v>362.18</v>
      </c>
      <c r="C17" s="34">
        <v>152</v>
      </c>
      <c r="D17" s="34">
        <v>795.27403351419525</v>
      </c>
      <c r="E17" s="34">
        <v>29.1</v>
      </c>
      <c r="F17" s="34">
        <v>62.510000000000012</v>
      </c>
      <c r="G17" s="34">
        <v>410.19</v>
      </c>
      <c r="H17" s="34">
        <v>1811.2540335141953</v>
      </c>
      <c r="I17" s="34">
        <v>2313.7266113687856</v>
      </c>
      <c r="J17" s="34">
        <v>-502.47257785459033</v>
      </c>
      <c r="K17" s="34">
        <v>334.92301696174019</v>
      </c>
      <c r="L17" s="34">
        <v>1978.8035944070452</v>
      </c>
      <c r="M17" s="34">
        <v>170.57770290661801</v>
      </c>
      <c r="N17" s="34">
        <v>624.69633060757724</v>
      </c>
    </row>
    <row r="18" spans="1:14" ht="16.149999999999999" customHeight="1" x14ac:dyDescent="0.25">
      <c r="A18" s="5">
        <v>2009</v>
      </c>
      <c r="B18" s="34">
        <v>303.95000000000005</v>
      </c>
      <c r="C18" s="34">
        <v>152</v>
      </c>
      <c r="D18" s="34">
        <v>894.44948545483692</v>
      </c>
      <c r="E18" s="34">
        <v>37.630000000000003</v>
      </c>
      <c r="F18" s="34">
        <v>75.830000000000013</v>
      </c>
      <c r="G18" s="34">
        <v>502.01999999999992</v>
      </c>
      <c r="H18" s="34">
        <v>1965.8794854548369</v>
      </c>
      <c r="I18" s="34">
        <v>2306.6050370683161</v>
      </c>
      <c r="J18" s="34">
        <v>-340.72555161347918</v>
      </c>
      <c r="K18" s="34">
        <v>303.06617012069933</v>
      </c>
      <c r="L18" s="34">
        <v>2003.5388669476167</v>
      </c>
      <c r="M18" s="34">
        <v>144.83804279491935</v>
      </c>
      <c r="N18" s="34">
        <v>749.61144265991754</v>
      </c>
    </row>
    <row r="19" spans="1:14" ht="16.149999999999999" customHeight="1" x14ac:dyDescent="0.25">
      <c r="A19" s="5">
        <v>2010</v>
      </c>
      <c r="B19" s="34">
        <v>380.79</v>
      </c>
      <c r="C19" s="34">
        <v>115</v>
      </c>
      <c r="D19" s="34">
        <v>520.27072782960693</v>
      </c>
      <c r="E19" s="34">
        <v>20.57</v>
      </c>
      <c r="F19" s="34">
        <v>71.430000000000007</v>
      </c>
      <c r="G19" s="34">
        <v>476.32</v>
      </c>
      <c r="H19" s="34">
        <v>1584.3807278296069</v>
      </c>
      <c r="I19" s="34">
        <v>1789.516080364856</v>
      </c>
      <c r="J19" s="34">
        <v>-205.13535253524901</v>
      </c>
      <c r="K19" s="34">
        <v>248.97548456196233</v>
      </c>
      <c r="L19" s="34">
        <v>1540.5405958028937</v>
      </c>
      <c r="M19" s="34">
        <v>128.43499009049637</v>
      </c>
      <c r="N19" s="34">
        <v>391.83573773911053</v>
      </c>
    </row>
    <row r="20" spans="1:14" ht="16.149999999999999" customHeight="1" x14ac:dyDescent="0.25">
      <c r="A20" s="5">
        <v>2011</v>
      </c>
      <c r="B20" s="34">
        <v>406.88</v>
      </c>
      <c r="C20" s="34">
        <v>164</v>
      </c>
      <c r="D20" s="34">
        <v>635.06883633677023</v>
      </c>
      <c r="E20" s="34">
        <v>14.29</v>
      </c>
      <c r="F20" s="34">
        <v>50.349999999999987</v>
      </c>
      <c r="G20" s="34">
        <v>481.65</v>
      </c>
      <c r="H20" s="34">
        <v>1752.23883633677</v>
      </c>
      <c r="I20" s="34">
        <v>1928.220174095952</v>
      </c>
      <c r="J20" s="34">
        <v>-175.981337759182</v>
      </c>
      <c r="K20" s="34">
        <v>253.75983409595185</v>
      </c>
      <c r="L20" s="34">
        <v>1674.4603400000001</v>
      </c>
      <c r="M20" s="34">
        <v>165.96013704802991</v>
      </c>
      <c r="N20" s="34">
        <v>469.10869928874035</v>
      </c>
    </row>
    <row r="21" spans="1:14" ht="16.149999999999999" customHeight="1" x14ac:dyDescent="0.25">
      <c r="A21" s="5">
        <v>2012</v>
      </c>
      <c r="B21" s="34">
        <v>265.03999999999996</v>
      </c>
      <c r="C21" s="34">
        <v>165</v>
      </c>
      <c r="D21" s="34">
        <v>854.71568999855776</v>
      </c>
      <c r="E21" s="34">
        <v>16.260000000000002</v>
      </c>
      <c r="F21" s="34">
        <v>55.780000000000008</v>
      </c>
      <c r="G21" s="34">
        <v>516.03000000000009</v>
      </c>
      <c r="H21" s="34">
        <v>1872.8256899985577</v>
      </c>
      <c r="I21" s="34">
        <v>2127.2014851911763</v>
      </c>
      <c r="J21" s="34">
        <v>-254.37579519261863</v>
      </c>
      <c r="K21" s="34">
        <v>266.15095519117631</v>
      </c>
      <c r="L21" s="34">
        <v>1861.0505300000002</v>
      </c>
      <c r="M21" s="34">
        <v>162.28399317589447</v>
      </c>
      <c r="N21" s="34">
        <v>692.4316968226633</v>
      </c>
    </row>
    <row r="22" spans="1:14" ht="16.149999999999999" customHeight="1" x14ac:dyDescent="0.25">
      <c r="A22" s="5">
        <v>2013</v>
      </c>
      <c r="B22" s="34">
        <v>109.64000000000003</v>
      </c>
      <c r="C22" s="34">
        <v>155</v>
      </c>
      <c r="D22" s="34">
        <v>1359.9303570667319</v>
      </c>
      <c r="E22" s="34">
        <v>14.16</v>
      </c>
      <c r="F22" s="34">
        <v>52.960000000000008</v>
      </c>
      <c r="G22" s="34">
        <v>515.43999999999994</v>
      </c>
      <c r="H22" s="34">
        <v>2207.1303570667319</v>
      </c>
      <c r="I22" s="34">
        <v>3008.7113228870867</v>
      </c>
      <c r="J22" s="34">
        <v>-801.58096582035478</v>
      </c>
      <c r="K22" s="34">
        <v>316.7652428870864</v>
      </c>
      <c r="L22" s="34">
        <v>2691.9460800000002</v>
      </c>
      <c r="M22" s="34">
        <v>165.25263685664106</v>
      </c>
      <c r="N22" s="34">
        <v>1194.6777202100907</v>
      </c>
    </row>
    <row r="23" spans="1:14" ht="16.149999999999999" customHeight="1" x14ac:dyDescent="0.25">
      <c r="A23" s="5">
        <v>2014</v>
      </c>
      <c r="B23" s="34">
        <v>75.540000000000006</v>
      </c>
      <c r="C23" s="34">
        <v>161</v>
      </c>
      <c r="D23" s="34">
        <v>1384.4007878943717</v>
      </c>
      <c r="E23" s="34">
        <v>30.41</v>
      </c>
      <c r="F23" s="34">
        <v>57.27</v>
      </c>
      <c r="G23" s="34">
        <v>356.21</v>
      </c>
      <c r="H23" s="34">
        <v>2064.8307878943715</v>
      </c>
      <c r="I23" s="34">
        <v>3250.6490198971001</v>
      </c>
      <c r="J23" s="34">
        <v>-1185.8182320027286</v>
      </c>
      <c r="K23" s="34">
        <v>222.19482989710025</v>
      </c>
      <c r="L23" s="34">
        <v>3028.4541899999999</v>
      </c>
      <c r="M23" s="34">
        <v>53.459422581219968</v>
      </c>
      <c r="N23" s="34">
        <v>1330.9413653131517</v>
      </c>
    </row>
    <row r="24" spans="1:14" ht="16.149999999999999" customHeight="1" x14ac:dyDescent="0.25">
      <c r="A24" s="5">
        <v>2015</v>
      </c>
      <c r="B24" s="34">
        <v>111.78</v>
      </c>
      <c r="C24" s="34">
        <v>101</v>
      </c>
      <c r="D24" s="34">
        <v>1033.7188206105686</v>
      </c>
      <c r="E24" s="34">
        <v>33.78</v>
      </c>
      <c r="F24" s="34">
        <v>39.459999999999987</v>
      </c>
      <c r="G24" s="34">
        <v>395.83</v>
      </c>
      <c r="H24" s="34">
        <v>1715.5688206105685</v>
      </c>
      <c r="I24" s="34">
        <v>2227.6005098971004</v>
      </c>
      <c r="J24" s="34">
        <v>-512.0316892865319</v>
      </c>
      <c r="K24" s="34">
        <v>222.19482989710025</v>
      </c>
      <c r="L24" s="34">
        <v>2005.4056800000003</v>
      </c>
      <c r="M24" s="34">
        <v>97.881581530766681</v>
      </c>
      <c r="N24" s="34">
        <v>935.83723907980198</v>
      </c>
    </row>
    <row r="25" spans="1:14" ht="16.149999999999999" customHeight="1" x14ac:dyDescent="0.25">
      <c r="A25" s="5">
        <v>2016</v>
      </c>
      <c r="B25" s="34">
        <v>115.40000000000002</v>
      </c>
      <c r="C25" s="34">
        <v>42.013000000000005</v>
      </c>
      <c r="D25" s="34">
        <v>1032.1800549459463</v>
      </c>
      <c r="E25" s="34">
        <v>35.28</v>
      </c>
      <c r="F25" s="34">
        <v>61.39</v>
      </c>
      <c r="G25" s="34">
        <v>417.13</v>
      </c>
      <c r="H25" s="34">
        <v>1703.3930549459465</v>
      </c>
      <c r="I25" s="34">
        <v>2318.3426377629626</v>
      </c>
      <c r="J25" s="34">
        <v>-614.94958281701611</v>
      </c>
      <c r="K25" s="34">
        <v>194.4204761599627</v>
      </c>
      <c r="L25" s="34">
        <v>2123.9221616029999</v>
      </c>
      <c r="M25" s="34">
        <v>46.179673484728923</v>
      </c>
      <c r="N25" s="34">
        <v>986.00038146121733</v>
      </c>
    </row>
    <row r="26" spans="1:14" ht="16.149999999999999" customHeight="1" x14ac:dyDescent="0.25">
      <c r="A26" s="8">
        <v>2017</v>
      </c>
      <c r="B26" s="34">
        <v>200.79999999999998</v>
      </c>
      <c r="C26" s="34">
        <v>0.63200000000000001</v>
      </c>
      <c r="D26" s="34">
        <v>733.62978540338338</v>
      </c>
      <c r="E26" s="34">
        <v>23.9</v>
      </c>
      <c r="F26" s="34">
        <v>10.28</v>
      </c>
      <c r="G26" s="34">
        <v>405.82000000000011</v>
      </c>
      <c r="H26" s="34">
        <v>1375.0617854033835</v>
      </c>
      <c r="I26" s="34">
        <v>2000.6790775919624</v>
      </c>
      <c r="J26" s="34">
        <v>-625.61729218857886</v>
      </c>
      <c r="K26" s="34">
        <v>194.4204761599627</v>
      </c>
      <c r="L26" s="34">
        <v>1806.2586014319998</v>
      </c>
      <c r="M26" s="34">
        <v>99.444712759663389</v>
      </c>
      <c r="N26" s="34">
        <v>634.18507264371999</v>
      </c>
    </row>
    <row r="27" spans="1:14" ht="16.149999999999999" customHeight="1" x14ac:dyDescent="0.25">
      <c r="A27" s="31" t="s">
        <v>222</v>
      </c>
      <c r="B27" s="35">
        <f>AVERAGE(B3:B26)</f>
        <v>292.5006361458947</v>
      </c>
      <c r="C27" s="35">
        <f t="shared" ref="C27:N27" si="0">AVERAGE(C3:C26)</f>
        <v>138.98520833333333</v>
      </c>
      <c r="D27" s="35">
        <f t="shared" si="0"/>
        <v>883.15234026362032</v>
      </c>
      <c r="E27" s="35">
        <f t="shared" si="0"/>
        <v>21.087083333333336</v>
      </c>
      <c r="F27" s="35">
        <f t="shared" si="0"/>
        <v>42.370416666666671</v>
      </c>
      <c r="G27" s="35">
        <f t="shared" si="0"/>
        <v>432.60124999999988</v>
      </c>
      <c r="H27" s="35">
        <f t="shared" si="0"/>
        <v>1810.6969347428485</v>
      </c>
      <c r="I27" s="35">
        <f t="shared" si="0"/>
        <v>2231.6092323487032</v>
      </c>
      <c r="J27" s="35">
        <f t="shared" si="0"/>
        <v>-420.91229760585452</v>
      </c>
      <c r="K27" s="35">
        <f t="shared" si="0"/>
        <v>285.53357107849911</v>
      </c>
      <c r="L27" s="35">
        <f t="shared" si="0"/>
        <v>1946.0756612702037</v>
      </c>
      <c r="M27" s="35">
        <f t="shared" si="0"/>
        <v>171.81904569876784</v>
      </c>
      <c r="N27" s="35">
        <f t="shared" si="0"/>
        <v>711.33329456485251</v>
      </c>
    </row>
    <row r="28" spans="1:14" ht="16.149999999999999" customHeight="1" x14ac:dyDescent="0.25">
      <c r="A28" s="24" t="s">
        <v>108</v>
      </c>
      <c r="B28" s="24"/>
      <c r="C28" s="24"/>
      <c r="D28" s="28"/>
      <c r="E28" s="28"/>
      <c r="F28" s="28"/>
      <c r="G28" s="28"/>
      <c r="H28" s="28"/>
      <c r="I28" s="28"/>
      <c r="J28" s="28"/>
      <c r="K28" s="28"/>
      <c r="L28" s="28"/>
      <c r="M28" s="28"/>
      <c r="N28" s="28"/>
    </row>
    <row r="29" spans="1:14" ht="16.149999999999999" customHeight="1" x14ac:dyDescent="0.25">
      <c r="A29" s="24" t="s">
        <v>99</v>
      </c>
      <c r="B29" s="24"/>
      <c r="C29" s="24"/>
      <c r="D29" s="28"/>
      <c r="E29" s="28"/>
      <c r="F29" s="28"/>
      <c r="G29" s="28"/>
      <c r="H29" s="28"/>
      <c r="I29" s="28"/>
      <c r="J29" s="28"/>
      <c r="K29" s="28"/>
      <c r="L29" s="28"/>
      <c r="M29" s="28"/>
      <c r="N29" s="28"/>
    </row>
    <row r="30" spans="1:14" ht="16.149999999999999" customHeight="1" x14ac:dyDescent="0.25">
      <c r="A30" s="24" t="s">
        <v>107</v>
      </c>
      <c r="B30" s="24"/>
      <c r="C30" s="24"/>
      <c r="D30" s="28"/>
      <c r="E30" s="28"/>
      <c r="F30" s="28"/>
      <c r="G30" s="28"/>
      <c r="H30" s="28"/>
      <c r="I30" s="28"/>
      <c r="J30" s="28"/>
      <c r="K30" s="28"/>
      <c r="L30" s="28"/>
      <c r="M30" s="28"/>
      <c r="N30" s="28"/>
    </row>
    <row r="31" spans="1:14" ht="16.149999999999999" customHeight="1" x14ac:dyDescent="0.25">
      <c r="A31" s="24" t="s">
        <v>270</v>
      </c>
      <c r="B31" s="24"/>
      <c r="C31" s="24"/>
      <c r="D31" s="28"/>
      <c r="E31" s="28"/>
      <c r="F31" s="28"/>
      <c r="G31" s="28"/>
      <c r="H31" s="28"/>
      <c r="I31" s="28"/>
      <c r="J31" s="28"/>
      <c r="K31" s="28"/>
      <c r="L31" s="28"/>
      <c r="M31" s="28"/>
      <c r="N31" s="28"/>
    </row>
    <row r="32" spans="1:14" ht="16.149999999999999" customHeight="1" x14ac:dyDescent="0.25">
      <c r="A32" s="24" t="s">
        <v>223</v>
      </c>
      <c r="B32" s="24"/>
      <c r="C32" s="24"/>
      <c r="D32" s="28"/>
      <c r="E32" s="28"/>
      <c r="F32" s="28"/>
      <c r="G32" s="28"/>
      <c r="H32" s="28"/>
      <c r="I32" s="28"/>
      <c r="J32" s="28"/>
      <c r="K32" s="28"/>
      <c r="L32" s="28"/>
      <c r="M32" s="28"/>
      <c r="N32" s="28"/>
    </row>
    <row r="33" spans="1:14" ht="16.149999999999999" customHeight="1" x14ac:dyDescent="0.25">
      <c r="A33" s="24" t="s">
        <v>271</v>
      </c>
      <c r="B33" s="24"/>
      <c r="C33" s="24"/>
      <c r="D33" s="28"/>
      <c r="E33" s="28"/>
      <c r="F33" s="28"/>
      <c r="G33" s="28"/>
      <c r="H33" s="28"/>
      <c r="I33" s="28"/>
      <c r="J33" s="28"/>
      <c r="K33" s="28"/>
      <c r="L33" s="28"/>
      <c r="M33" s="28"/>
      <c r="N33" s="28"/>
    </row>
    <row r="34" spans="1:14" ht="16.149999999999999" customHeight="1" x14ac:dyDescent="0.25">
      <c r="A34" s="24" t="s">
        <v>272</v>
      </c>
      <c r="B34" s="24"/>
      <c r="C34" s="24"/>
      <c r="D34" s="28"/>
      <c r="E34" s="28"/>
      <c r="F34" s="28"/>
      <c r="G34" s="28"/>
      <c r="H34" s="28"/>
      <c r="I34" s="28"/>
      <c r="J34" s="28"/>
      <c r="K34" s="28"/>
      <c r="L34" s="28"/>
      <c r="M34" s="28"/>
      <c r="N34" s="28"/>
    </row>
    <row r="35" spans="1:14" ht="16.149999999999999" customHeight="1" x14ac:dyDescent="0.25">
      <c r="A35" s="24" t="s">
        <v>224</v>
      </c>
      <c r="B35" s="24"/>
      <c r="C35" s="24"/>
      <c r="D35" s="28"/>
      <c r="E35" s="28"/>
      <c r="F35" s="28"/>
      <c r="G35" s="28"/>
      <c r="H35" s="28"/>
      <c r="I35" s="28"/>
      <c r="J35" s="28"/>
      <c r="K35" s="28"/>
      <c r="L35" s="28"/>
      <c r="M35" s="28"/>
      <c r="N35" s="28"/>
    </row>
    <row r="36" spans="1:14" ht="16.149999999999999" customHeight="1" x14ac:dyDescent="0.25">
      <c r="A36" s="24" t="s">
        <v>225</v>
      </c>
      <c r="B36" s="24"/>
      <c r="C36" s="24"/>
      <c r="D36" s="28"/>
      <c r="E36" s="28"/>
      <c r="F36" s="28"/>
      <c r="G36" s="28"/>
      <c r="H36" s="28"/>
      <c r="I36" s="28"/>
      <c r="J36" s="28"/>
      <c r="K36" s="28"/>
      <c r="L36" s="28"/>
      <c r="M36" s="28"/>
      <c r="N36" s="28"/>
    </row>
    <row r="37" spans="1:14" x14ac:dyDescent="0.25">
      <c r="A37" s="12" t="s">
        <v>114</v>
      </c>
      <c r="B37" s="12"/>
      <c r="C37" s="12"/>
      <c r="D37" s="12"/>
      <c r="E37" s="12"/>
      <c r="F37" s="12"/>
      <c r="G37" s="12"/>
      <c r="H37" s="12"/>
      <c r="I37" s="12"/>
      <c r="J37" s="12"/>
      <c r="K37" s="12"/>
      <c r="L37" s="12"/>
      <c r="M37" s="12"/>
      <c r="N37" s="12"/>
    </row>
    <row r="38" spans="1:14" x14ac:dyDescent="0.25">
      <c r="A38" s="12" t="s">
        <v>273</v>
      </c>
      <c r="B38" s="12"/>
      <c r="C38" s="12"/>
      <c r="D38" s="12"/>
      <c r="E38" s="12"/>
      <c r="F38" s="12"/>
      <c r="G38" s="12"/>
      <c r="H38" s="12"/>
      <c r="I38" s="12"/>
      <c r="J38" s="12"/>
      <c r="K38" s="12"/>
      <c r="L38" s="12"/>
      <c r="M38" s="12"/>
      <c r="N38" s="12"/>
    </row>
    <row r="39" spans="1:14" x14ac:dyDescent="0.25">
      <c r="A39" s="12" t="s">
        <v>274</v>
      </c>
      <c r="B39" s="12"/>
      <c r="C39" s="12"/>
      <c r="D39" s="12"/>
      <c r="E39" s="12"/>
      <c r="F39" s="12"/>
      <c r="G39" s="12"/>
      <c r="H39" s="12"/>
      <c r="I39" s="12"/>
      <c r="J39" s="12"/>
      <c r="K39" s="12"/>
      <c r="L39" s="12"/>
      <c r="M39" s="12"/>
      <c r="N39" s="12"/>
    </row>
    <row r="40" spans="1:14" x14ac:dyDescent="0.25">
      <c r="A40" s="2" t="s">
        <v>275</v>
      </c>
    </row>
    <row r="41" spans="1:14" x14ac:dyDescent="0.25">
      <c r="A41" s="2" t="s">
        <v>229</v>
      </c>
    </row>
    <row r="42" spans="1:14" x14ac:dyDescent="0.25">
      <c r="A42" s="2" t="s">
        <v>276</v>
      </c>
    </row>
    <row r="43" spans="1:14" x14ac:dyDescent="0.25">
      <c r="A43" s="2" t="s">
        <v>277</v>
      </c>
    </row>
    <row r="44" spans="1:14" x14ac:dyDescent="0.25">
      <c r="A44" s="2" t="s">
        <v>278</v>
      </c>
    </row>
    <row r="45" spans="1:14" x14ac:dyDescent="0.25">
      <c r="A45" s="33" t="s">
        <v>279</v>
      </c>
      <c r="B45" s="33"/>
      <c r="C45" s="33"/>
    </row>
    <row r="46" spans="1:14" x14ac:dyDescent="0.25">
      <c r="A46" s="33" t="s">
        <v>280</v>
      </c>
      <c r="B46" s="33"/>
      <c r="C46" s="33"/>
    </row>
    <row r="47" spans="1:14" ht="15" customHeight="1" x14ac:dyDescent="0.25">
      <c r="A47" s="2" t="s">
        <v>281</v>
      </c>
    </row>
    <row r="48" spans="1:14" x14ac:dyDescent="0.25">
      <c r="A48" s="2" t="s">
        <v>282</v>
      </c>
    </row>
    <row r="49" spans="1:1" x14ac:dyDescent="0.25">
      <c r="A49" s="2" t="s">
        <v>283</v>
      </c>
    </row>
    <row r="50" spans="1:1" x14ac:dyDescent="0.25">
      <c r="A50" s="2" t="s">
        <v>284</v>
      </c>
    </row>
  </sheetData>
  <phoneticPr fontId="7" type="noConversion"/>
  <pageMargins left="0.7" right="0.7" top="0.75" bottom="0.75" header="0.3" footer="0.3"/>
  <pageSetup orientation="portrait" horizontalDpi="1200" verticalDpi="1200"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FDE76-59FA-4690-9B47-B9E276124E08}">
  <sheetPr>
    <tabColor theme="5" tint="0.59999389629810485"/>
  </sheetPr>
  <dimension ref="A1:O47"/>
  <sheetViews>
    <sheetView zoomScaleNormal="100" workbookViewId="0">
      <pane ySplit="2" topLeftCell="A3" activePane="bottomLeft" state="frozen"/>
      <selection pane="bottomLeft" activeCell="A2" sqref="A2"/>
    </sheetView>
  </sheetViews>
  <sheetFormatPr defaultColWidth="9.140625" defaultRowHeight="15" x14ac:dyDescent="0.25"/>
  <cols>
    <col min="1" max="11" width="15.42578125" style="2" customWidth="1"/>
    <col min="12" max="16384" width="9.140625" style="2"/>
  </cols>
  <sheetData>
    <row r="1" spans="1:11" ht="18.75" x14ac:dyDescent="0.25">
      <c r="A1" s="1" t="s">
        <v>285</v>
      </c>
      <c r="B1" s="1"/>
      <c r="C1" s="1"/>
      <c r="D1" s="1"/>
      <c r="E1" s="1"/>
      <c r="F1" s="1"/>
      <c r="G1" s="1"/>
      <c r="H1" s="1"/>
      <c r="I1" s="1"/>
      <c r="J1" s="1"/>
      <c r="K1" s="1"/>
    </row>
    <row r="2" spans="1:11" s="3" customFormat="1" ht="56.25" customHeight="1" x14ac:dyDescent="0.25">
      <c r="A2" s="58" t="s">
        <v>147</v>
      </c>
      <c r="B2" s="59" t="s">
        <v>286</v>
      </c>
      <c r="C2" s="59" t="s">
        <v>287</v>
      </c>
      <c r="D2" s="59" t="s">
        <v>288</v>
      </c>
      <c r="E2" s="59" t="s">
        <v>289</v>
      </c>
      <c r="F2" s="59" t="s">
        <v>290</v>
      </c>
      <c r="G2" s="59" t="s">
        <v>291</v>
      </c>
      <c r="H2" s="59" t="s">
        <v>292</v>
      </c>
      <c r="I2" s="59" t="s">
        <v>293</v>
      </c>
      <c r="J2" s="59" t="s">
        <v>294</v>
      </c>
      <c r="K2" s="59" t="s">
        <v>295</v>
      </c>
    </row>
    <row r="3" spans="1:11" ht="16.149999999999999" customHeight="1" thickTop="1" x14ac:dyDescent="0.25">
      <c r="A3" s="5">
        <v>1994</v>
      </c>
      <c r="B3" s="34">
        <v>2059.5017763580167</v>
      </c>
      <c r="C3" s="34">
        <v>12.42</v>
      </c>
      <c r="D3" s="34">
        <v>1822.16</v>
      </c>
      <c r="E3" s="34">
        <v>3894.0817763580171</v>
      </c>
      <c r="F3" s="34">
        <v>5603.9468058280227</v>
      </c>
      <c r="G3" s="34">
        <v>-1709.8650294700055</v>
      </c>
      <c r="H3" s="34">
        <v>136.177747406023</v>
      </c>
      <c r="I3" s="34">
        <v>5467.7690584219999</v>
      </c>
      <c r="J3" s="34">
        <v>82.207465765340288</v>
      </c>
      <c r="K3" s="34">
        <v>1977.2943105926765</v>
      </c>
    </row>
    <row r="4" spans="1:11" ht="16.149999999999999" customHeight="1" x14ac:dyDescent="0.25">
      <c r="A4" s="5">
        <v>1995</v>
      </c>
      <c r="B4" s="34">
        <v>2423.3966573424232</v>
      </c>
      <c r="C4" s="34">
        <v>9.0500000000000007</v>
      </c>
      <c r="D4" s="34">
        <v>1709.99</v>
      </c>
      <c r="E4" s="34">
        <v>4142.4366573424231</v>
      </c>
      <c r="F4" s="34">
        <v>4309.2985992812646</v>
      </c>
      <c r="G4" s="34">
        <v>-166.86194193884148</v>
      </c>
      <c r="H4" s="34">
        <v>105.99189892926522</v>
      </c>
      <c r="I4" s="34">
        <v>4203.3067003519991</v>
      </c>
      <c r="J4" s="34">
        <v>92.837747481493096</v>
      </c>
      <c r="K4" s="34">
        <v>2330.5589098609298</v>
      </c>
    </row>
    <row r="5" spans="1:11" ht="16.149999999999999" customHeight="1" x14ac:dyDescent="0.25">
      <c r="A5" s="5">
        <v>1996</v>
      </c>
      <c r="B5" s="34">
        <v>2735.4400658093014</v>
      </c>
      <c r="C5" s="34">
        <v>0.60000000000000009</v>
      </c>
      <c r="D5" s="34">
        <v>1726.96</v>
      </c>
      <c r="E5" s="34">
        <v>4463.0000658093013</v>
      </c>
      <c r="F5" s="34">
        <v>5510.1624933230878</v>
      </c>
      <c r="G5" s="34">
        <v>-1047.1624275137865</v>
      </c>
      <c r="H5" s="34">
        <v>141.25541333308783</v>
      </c>
      <c r="I5" s="34">
        <v>5368.9070799900001</v>
      </c>
      <c r="J5" s="34">
        <v>113.81094881782579</v>
      </c>
      <c r="K5" s="34">
        <v>2621.6291169914757</v>
      </c>
    </row>
    <row r="6" spans="1:11" ht="16.149999999999999" customHeight="1" x14ac:dyDescent="0.25">
      <c r="A6" s="5">
        <v>1997</v>
      </c>
      <c r="B6" s="34">
        <v>3175.2185537057794</v>
      </c>
      <c r="C6" s="34">
        <v>0.13</v>
      </c>
      <c r="D6" s="34">
        <v>2033.44</v>
      </c>
      <c r="E6" s="34">
        <v>5208.7885537057791</v>
      </c>
      <c r="F6" s="34">
        <v>5311.0045497537994</v>
      </c>
      <c r="G6" s="34">
        <v>-102.21599604802032</v>
      </c>
      <c r="H6" s="34">
        <v>166.30231370779899</v>
      </c>
      <c r="I6" s="34">
        <v>5144.7022360460005</v>
      </c>
      <c r="J6" s="34">
        <v>162.97164677530296</v>
      </c>
      <c r="K6" s="34">
        <v>3012.2469069304766</v>
      </c>
    </row>
    <row r="7" spans="1:11" ht="16.149999999999999" customHeight="1" x14ac:dyDescent="0.25">
      <c r="A7" s="5">
        <v>1998</v>
      </c>
      <c r="B7" s="34">
        <v>2243.0136262346541</v>
      </c>
      <c r="C7" s="34">
        <v>1.69</v>
      </c>
      <c r="D7" s="34">
        <v>1310.91</v>
      </c>
      <c r="E7" s="34">
        <v>3555.6136262346545</v>
      </c>
      <c r="F7" s="34">
        <v>4780.0305118888909</v>
      </c>
      <c r="G7" s="34">
        <v>-1224.4168856542365</v>
      </c>
      <c r="H7" s="34">
        <v>125.82105983409593</v>
      </c>
      <c r="I7" s="34">
        <v>4654.2094520547953</v>
      </c>
      <c r="J7" s="34">
        <v>91.901677647390727</v>
      </c>
      <c r="K7" s="34">
        <v>2151.1119485872632</v>
      </c>
    </row>
    <row r="8" spans="1:11" ht="16.149999999999999" customHeight="1" x14ac:dyDescent="0.25">
      <c r="A8" s="5">
        <v>1999</v>
      </c>
      <c r="B8" s="34">
        <v>2315.1661304371801</v>
      </c>
      <c r="C8" s="34">
        <v>9.57</v>
      </c>
      <c r="D8" s="34">
        <v>2089.8599999999997</v>
      </c>
      <c r="E8" s="34">
        <v>4414.5961304371795</v>
      </c>
      <c r="F8" s="34">
        <v>4753.8515146693035</v>
      </c>
      <c r="G8" s="34">
        <v>-339.25538423212402</v>
      </c>
      <c r="H8" s="34">
        <v>154.64706261450786</v>
      </c>
      <c r="I8" s="34">
        <v>4599.2044520547952</v>
      </c>
      <c r="J8" s="34">
        <v>134.04078003694744</v>
      </c>
      <c r="K8" s="34">
        <v>2181.1253504002329</v>
      </c>
    </row>
    <row r="9" spans="1:11" ht="16.149999999999999" customHeight="1" x14ac:dyDescent="0.25">
      <c r="A9" s="5">
        <v>2000</v>
      </c>
      <c r="B9" s="34">
        <v>2377.5832424203641</v>
      </c>
      <c r="C9" s="34">
        <v>8.08</v>
      </c>
      <c r="D9" s="34">
        <v>2143.75</v>
      </c>
      <c r="E9" s="34">
        <v>4529.4132424203635</v>
      </c>
      <c r="F9" s="34">
        <v>6367.0488221059777</v>
      </c>
      <c r="G9" s="34">
        <v>-1837.6355796856142</v>
      </c>
      <c r="H9" s="34">
        <v>214.93320566762108</v>
      </c>
      <c r="I9" s="34">
        <v>6152.1156164383565</v>
      </c>
      <c r="J9" s="34">
        <v>144.81992823783295</v>
      </c>
      <c r="K9" s="34">
        <v>2232.7633141825308</v>
      </c>
    </row>
    <row r="10" spans="1:11" ht="16.149999999999999" customHeight="1" x14ac:dyDescent="0.25">
      <c r="A10" s="5">
        <v>2001</v>
      </c>
      <c r="B10" s="34">
        <v>2191.2046349363718</v>
      </c>
      <c r="C10" s="34">
        <v>11.120000000000001</v>
      </c>
      <c r="D10" s="34">
        <v>1765.42</v>
      </c>
      <c r="E10" s="34">
        <v>3967.7446349363718</v>
      </c>
      <c r="F10" s="34">
        <v>5192.5135123465752</v>
      </c>
      <c r="G10" s="34">
        <v>-1224.7688774102035</v>
      </c>
      <c r="H10" s="34">
        <v>172.99501919589014</v>
      </c>
      <c r="I10" s="34">
        <v>5019.5184931506847</v>
      </c>
      <c r="J10" s="34">
        <v>121.07032702622919</v>
      </c>
      <c r="K10" s="34">
        <v>2070.1343079101425</v>
      </c>
    </row>
    <row r="11" spans="1:11" ht="16.149999999999999" customHeight="1" x14ac:dyDescent="0.25">
      <c r="A11" s="5">
        <v>2002</v>
      </c>
      <c r="B11" s="34">
        <v>2546.7732618451919</v>
      </c>
      <c r="C11" s="34">
        <v>13.35</v>
      </c>
      <c r="D11" s="34">
        <v>2181.88</v>
      </c>
      <c r="E11" s="34">
        <v>4742.0032618451914</v>
      </c>
      <c r="F11" s="34">
        <v>5649.8616655715259</v>
      </c>
      <c r="G11" s="34">
        <v>-907.85840372633447</v>
      </c>
      <c r="H11" s="34">
        <v>178.23729250485653</v>
      </c>
      <c r="I11" s="34">
        <v>5471.6243730666692</v>
      </c>
      <c r="J11" s="34">
        <v>136.24690563591642</v>
      </c>
      <c r="K11" s="34">
        <v>2410.5263562092755</v>
      </c>
    </row>
    <row r="12" spans="1:11" ht="16.149999999999999" customHeight="1" x14ac:dyDescent="0.25">
      <c r="A12" s="5">
        <v>2003</v>
      </c>
      <c r="B12" s="34">
        <v>2005.2627834330742</v>
      </c>
      <c r="C12" s="34">
        <v>8.2900000000000009</v>
      </c>
      <c r="D12" s="34">
        <v>2109.2600000000002</v>
      </c>
      <c r="E12" s="34">
        <v>4122.8127834330744</v>
      </c>
      <c r="F12" s="34">
        <v>4333.2414260072237</v>
      </c>
      <c r="G12" s="34">
        <v>-210.42864257414931</v>
      </c>
      <c r="H12" s="34">
        <v>146.7836526510583</v>
      </c>
      <c r="I12" s="34">
        <v>4186.4577733561655</v>
      </c>
      <c r="J12" s="34">
        <v>131.90665100027363</v>
      </c>
      <c r="K12" s="34">
        <v>1873.3561324328007</v>
      </c>
    </row>
    <row r="13" spans="1:11" ht="16.149999999999999" customHeight="1" x14ac:dyDescent="0.25">
      <c r="A13" s="5">
        <v>2004</v>
      </c>
      <c r="B13" s="34">
        <v>2355.1749183889451</v>
      </c>
      <c r="C13" s="34">
        <v>8.26</v>
      </c>
      <c r="D13" s="34">
        <v>2254.0100000000002</v>
      </c>
      <c r="E13" s="34">
        <v>4617.4449183889456</v>
      </c>
      <c r="F13" s="34">
        <v>5459.1067126917333</v>
      </c>
      <c r="G13" s="34">
        <v>-841.66179430278771</v>
      </c>
      <c r="H13" s="34">
        <v>180.85842915933969</v>
      </c>
      <c r="I13" s="34">
        <v>5278.2482835323935</v>
      </c>
      <c r="J13" s="34">
        <v>146.63851971347236</v>
      </c>
      <c r="K13" s="34">
        <v>2208.5363986754728</v>
      </c>
    </row>
    <row r="14" spans="1:11" ht="16.149999999999999" customHeight="1" x14ac:dyDescent="0.25">
      <c r="A14" s="5">
        <v>2005</v>
      </c>
      <c r="B14" s="34">
        <v>1627.7695704507287</v>
      </c>
      <c r="C14" s="34">
        <v>16.259999999999998</v>
      </c>
      <c r="D14" s="34">
        <v>2077.2799999999997</v>
      </c>
      <c r="E14" s="34">
        <v>3721.3095704507286</v>
      </c>
      <c r="F14" s="34">
        <v>3903.0213591445536</v>
      </c>
      <c r="G14" s="34">
        <v>-181.71178869382493</v>
      </c>
      <c r="H14" s="34">
        <v>138.92024268760875</v>
      </c>
      <c r="I14" s="34">
        <v>3764.101116456945</v>
      </c>
      <c r="J14" s="34">
        <v>118.12138883016677</v>
      </c>
      <c r="K14" s="34">
        <v>1509.6481816205619</v>
      </c>
    </row>
    <row r="15" spans="1:11" ht="16.149999999999999" customHeight="1" x14ac:dyDescent="0.25">
      <c r="A15" s="5">
        <v>2006</v>
      </c>
      <c r="B15" s="34">
        <v>1616.8078582172202</v>
      </c>
      <c r="C15" s="34">
        <v>19.470000000000002</v>
      </c>
      <c r="D15" s="34">
        <v>2332.31</v>
      </c>
      <c r="E15" s="34">
        <v>3968.5878582172199</v>
      </c>
      <c r="F15" s="34">
        <v>5371.6619345310146</v>
      </c>
      <c r="G15" s="34">
        <v>-1403.0740763137946</v>
      </c>
      <c r="H15" s="34">
        <v>154.64706261450786</v>
      </c>
      <c r="I15" s="34">
        <v>5217.0148719165063</v>
      </c>
      <c r="J15" s="34">
        <v>95.210698274121881</v>
      </c>
      <c r="K15" s="34">
        <v>1521.5971599430982</v>
      </c>
    </row>
    <row r="16" spans="1:11" ht="16.149999999999999" customHeight="1" x14ac:dyDescent="0.25">
      <c r="A16" s="5">
        <v>2007</v>
      </c>
      <c r="B16" s="34">
        <v>2026.2108169541316</v>
      </c>
      <c r="C16" s="34">
        <v>21.939999999999998</v>
      </c>
      <c r="D16" s="34">
        <v>2843.97</v>
      </c>
      <c r="E16" s="34">
        <v>4892.1208169541314</v>
      </c>
      <c r="F16" s="34">
        <v>5250.0919375992535</v>
      </c>
      <c r="G16" s="34">
        <v>-357.97112064512203</v>
      </c>
      <c r="H16" s="34">
        <v>167.75274588692378</v>
      </c>
      <c r="I16" s="34">
        <v>5082.3391917123299</v>
      </c>
      <c r="J16" s="34">
        <v>136.852931341816</v>
      </c>
      <c r="K16" s="34">
        <v>1889.3578856123156</v>
      </c>
    </row>
    <row r="17" spans="1:15" ht="16.149999999999999" customHeight="1" x14ac:dyDescent="0.25">
      <c r="A17" s="5">
        <v>2008</v>
      </c>
      <c r="B17" s="34">
        <v>1779.5436933534438</v>
      </c>
      <c r="C17" s="34">
        <v>21.939999999999998</v>
      </c>
      <c r="D17" s="34">
        <v>2461.46</v>
      </c>
      <c r="E17" s="34">
        <v>4262.9436933534435</v>
      </c>
      <c r="F17" s="34">
        <v>5443.0144903496266</v>
      </c>
      <c r="G17" s="34">
        <v>-1180.0707969961832</v>
      </c>
      <c r="H17" s="34">
        <v>170.37388254140694</v>
      </c>
      <c r="I17" s="34">
        <v>5272.64060780822</v>
      </c>
      <c r="J17" s="34">
        <v>113.42374452206221</v>
      </c>
      <c r="K17" s="34">
        <v>1666.1199488313814</v>
      </c>
    </row>
    <row r="18" spans="1:15" ht="16.149999999999999" customHeight="1" x14ac:dyDescent="0.25">
      <c r="A18" s="5">
        <v>2009</v>
      </c>
      <c r="B18" s="34">
        <v>1847.7996885955017</v>
      </c>
      <c r="C18" s="34">
        <v>24.73</v>
      </c>
      <c r="D18" s="34">
        <v>2806.16</v>
      </c>
      <c r="E18" s="34">
        <v>4678.6896885955011</v>
      </c>
      <c r="F18" s="34">
        <v>5487.251925834119</v>
      </c>
      <c r="G18" s="34">
        <v>-808.56223723861785</v>
      </c>
      <c r="H18" s="34">
        <v>154.16844306139922</v>
      </c>
      <c r="I18" s="34">
        <v>5333.0834827727194</v>
      </c>
      <c r="J18" s="34">
        <v>108.6650913348068</v>
      </c>
      <c r="K18" s="34">
        <v>1739.1345972606948</v>
      </c>
    </row>
    <row r="19" spans="1:15" ht="16.149999999999999" customHeight="1" x14ac:dyDescent="0.25">
      <c r="A19" s="5">
        <v>2010</v>
      </c>
      <c r="B19" s="34">
        <v>1415.2151773898202</v>
      </c>
      <c r="C19" s="34">
        <v>36.770000000000003</v>
      </c>
      <c r="D19" s="34">
        <v>2371.29</v>
      </c>
      <c r="E19" s="34">
        <v>3823.2751773898199</v>
      </c>
      <c r="F19" s="34">
        <v>4316.0291319660464</v>
      </c>
      <c r="G19" s="34">
        <v>-492.75395457622653</v>
      </c>
      <c r="H19" s="34">
        <v>126.65274649456347</v>
      </c>
      <c r="I19" s="34">
        <v>4189.3763854714825</v>
      </c>
      <c r="J19" s="34">
        <v>77.36432104603513</v>
      </c>
      <c r="K19" s="34">
        <v>1337.8508563437849</v>
      </c>
    </row>
    <row r="20" spans="1:15" ht="16.149999999999999" customHeight="1" x14ac:dyDescent="0.25">
      <c r="A20" s="5">
        <v>2011</v>
      </c>
      <c r="B20" s="34">
        <v>1786.6560873777521</v>
      </c>
      <c r="C20" s="34">
        <v>39.839999999999989</v>
      </c>
      <c r="D20" s="34">
        <v>2433.27</v>
      </c>
      <c r="E20" s="34">
        <v>4259.7660873777522</v>
      </c>
      <c r="F20" s="34">
        <v>4685.3832343009844</v>
      </c>
      <c r="G20" s="34">
        <v>-425.61714692323221</v>
      </c>
      <c r="H20" s="34">
        <v>129.08652430098419</v>
      </c>
      <c r="I20" s="34">
        <v>4556.2967100000005</v>
      </c>
      <c r="J20" s="34">
        <v>79.465287107041306</v>
      </c>
      <c r="K20" s="34">
        <v>1707.190800270711</v>
      </c>
    </row>
    <row r="21" spans="1:15" ht="16.149999999999999" customHeight="1" x14ac:dyDescent="0.25">
      <c r="A21" s="5">
        <v>2012</v>
      </c>
      <c r="B21" s="34">
        <v>1485.3869318906545</v>
      </c>
      <c r="C21" s="34">
        <v>27.06</v>
      </c>
      <c r="D21" s="34">
        <v>2993.9</v>
      </c>
      <c r="E21" s="34">
        <v>4506.3469318906546</v>
      </c>
      <c r="F21" s="34">
        <v>5114.3761537276851</v>
      </c>
      <c r="G21" s="34">
        <v>-608.02922183703049</v>
      </c>
      <c r="H21" s="34">
        <v>135.38983372768533</v>
      </c>
      <c r="I21" s="34">
        <v>4978.98632</v>
      </c>
      <c r="J21" s="34">
        <v>95.699596528607188</v>
      </c>
      <c r="K21" s="34">
        <v>1389.6873353620472</v>
      </c>
    </row>
    <row r="22" spans="1:15" ht="16.149999999999999" customHeight="1" x14ac:dyDescent="0.25">
      <c r="A22" s="5">
        <v>2013</v>
      </c>
      <c r="B22" s="34">
        <v>2171.9450152521913</v>
      </c>
      <c r="C22" s="34">
        <v>21.52</v>
      </c>
      <c r="D22" s="34">
        <v>3094.2400000000002</v>
      </c>
      <c r="E22" s="34">
        <v>5287.7050152521915</v>
      </c>
      <c r="F22" s="34">
        <v>7201.8665218164751</v>
      </c>
      <c r="G22" s="34">
        <v>-1914.1615065642836</v>
      </c>
      <c r="H22" s="34">
        <v>161.1371018164744</v>
      </c>
      <c r="I22" s="34">
        <v>7040.7294200000006</v>
      </c>
      <c r="J22" s="34">
        <v>101.24695005316089</v>
      </c>
      <c r="K22" s="34">
        <v>2070.6980651990307</v>
      </c>
      <c r="N22" s="36"/>
      <c r="O22" s="36"/>
    </row>
    <row r="23" spans="1:15" ht="16.149999999999999" customHeight="1" x14ac:dyDescent="0.25">
      <c r="A23" s="5">
        <v>2014</v>
      </c>
      <c r="B23" s="34">
        <v>2842.3909175044487</v>
      </c>
      <c r="C23" s="34">
        <v>17.47</v>
      </c>
      <c r="D23" s="34">
        <v>2216.4900000000002</v>
      </c>
      <c r="E23" s="34">
        <v>5076.3509175044492</v>
      </c>
      <c r="F23" s="34">
        <v>7983.3051139041772</v>
      </c>
      <c r="G23" s="34">
        <v>-2906.9541963997281</v>
      </c>
      <c r="H23" s="34">
        <v>113.02954390417709</v>
      </c>
      <c r="I23" s="34">
        <v>7870.2755699999998</v>
      </c>
      <c r="J23" s="34">
        <v>59.637010617403206</v>
      </c>
      <c r="K23" s="34">
        <v>2782.7539068870456</v>
      </c>
      <c r="N23" s="36"/>
      <c r="O23" s="36"/>
    </row>
    <row r="24" spans="1:15" ht="16.149999999999999" customHeight="1" x14ac:dyDescent="0.25">
      <c r="A24" s="5">
        <v>2015</v>
      </c>
      <c r="B24" s="34">
        <v>2501.4069224117957</v>
      </c>
      <c r="C24" s="34">
        <v>28.54</v>
      </c>
      <c r="D24" s="34">
        <v>1672.62</v>
      </c>
      <c r="E24" s="34">
        <v>4202.5669224117955</v>
      </c>
      <c r="F24" s="34">
        <v>5451.0293639041784</v>
      </c>
      <c r="G24" s="34">
        <v>-1248.4624414923828</v>
      </c>
      <c r="H24" s="34">
        <v>113.02954390417709</v>
      </c>
      <c r="I24" s="34">
        <v>5337.9998200000009</v>
      </c>
      <c r="J24" s="34">
        <v>63.008804517824785</v>
      </c>
      <c r="K24" s="34">
        <v>2438.3981178939707</v>
      </c>
      <c r="N24" s="36"/>
      <c r="O24" s="36"/>
    </row>
    <row r="25" spans="1:15" ht="16.149999999999999" customHeight="1" x14ac:dyDescent="0.25">
      <c r="A25" s="5">
        <v>2016</v>
      </c>
      <c r="B25" s="34">
        <v>2669.140432569633</v>
      </c>
      <c r="C25" s="34">
        <v>21.61</v>
      </c>
      <c r="D25" s="34">
        <v>1519.41</v>
      </c>
      <c r="E25" s="34">
        <v>4210.1604325696335</v>
      </c>
      <c r="F25" s="34">
        <v>5724.6725355821545</v>
      </c>
      <c r="G25" s="34">
        <v>-1514.512103012521</v>
      </c>
      <c r="H25" s="34">
        <v>98.900850916154923</v>
      </c>
      <c r="I25" s="34">
        <v>5625.7716846659996</v>
      </c>
      <c r="J25" s="34">
        <v>55.037007816144701</v>
      </c>
      <c r="K25" s="34">
        <v>2614.1034247534885</v>
      </c>
      <c r="N25" s="36"/>
      <c r="O25" s="36"/>
    </row>
    <row r="26" spans="1:15" ht="16.149999999999999" customHeight="1" x14ac:dyDescent="0.25">
      <c r="A26" s="8">
        <v>2017</v>
      </c>
      <c r="B26" s="34">
        <v>1699.032674329899</v>
      </c>
      <c r="C26" s="34">
        <v>26.429999999999996</v>
      </c>
      <c r="D26" s="34">
        <v>1682.5300000000002</v>
      </c>
      <c r="E26" s="34">
        <v>3407.9926743298993</v>
      </c>
      <c r="F26" s="34">
        <v>4948.3411960201547</v>
      </c>
      <c r="G26" s="34">
        <v>-1540.3485216902554</v>
      </c>
      <c r="H26" s="34">
        <v>98.900850916154923</v>
      </c>
      <c r="I26" s="34">
        <v>4849.4403451039998</v>
      </c>
      <c r="J26" s="34">
        <v>48.554310403828758</v>
      </c>
      <c r="K26" s="34">
        <v>1650.4783639260702</v>
      </c>
      <c r="N26" s="36"/>
      <c r="O26" s="36"/>
    </row>
    <row r="27" spans="1:15" ht="16.149999999999999" customHeight="1" x14ac:dyDescent="0.25">
      <c r="A27" s="31" t="s">
        <v>222</v>
      </c>
      <c r="B27" s="35">
        <f t="shared" ref="B27:K27" si="0">AVERAGE(B3:B26)</f>
        <v>2162.3767265503548</v>
      </c>
      <c r="C27" s="35">
        <f t="shared" si="0"/>
        <v>16.922499999999999</v>
      </c>
      <c r="D27" s="35">
        <f t="shared" si="0"/>
        <v>2152.1904166666668</v>
      </c>
      <c r="E27" s="35">
        <f t="shared" si="0"/>
        <v>4331.4896432170226</v>
      </c>
      <c r="F27" s="35">
        <f t="shared" si="0"/>
        <v>5339.587979672825</v>
      </c>
      <c r="G27" s="35">
        <f t="shared" si="0"/>
        <v>-1008.0983364558045</v>
      </c>
      <c r="H27" s="35">
        <f t="shared" si="0"/>
        <v>145.24968615732345</v>
      </c>
      <c r="I27" s="35">
        <f t="shared" si="0"/>
        <v>5194.3382935155014</v>
      </c>
      <c r="J27" s="35">
        <f t="shared" si="0"/>
        <v>104.6141558554602</v>
      </c>
      <c r="K27" s="35">
        <f t="shared" si="0"/>
        <v>2057.7625706948952</v>
      </c>
    </row>
    <row r="28" spans="1:15" ht="16.149999999999999" customHeight="1" x14ac:dyDescent="0.25">
      <c r="A28" s="24" t="s">
        <v>99</v>
      </c>
      <c r="B28" s="28"/>
      <c r="C28" s="28"/>
      <c r="D28" s="28"/>
      <c r="E28" s="28"/>
      <c r="F28" s="28"/>
      <c r="G28" s="28"/>
      <c r="H28" s="28"/>
      <c r="I28" s="28"/>
      <c r="J28" s="28"/>
      <c r="K28" s="28"/>
    </row>
    <row r="29" spans="1:15" ht="16.149999999999999" customHeight="1" x14ac:dyDescent="0.25">
      <c r="A29" s="24" t="s">
        <v>105</v>
      </c>
      <c r="B29" s="28"/>
      <c r="C29" s="28"/>
      <c r="D29" s="28"/>
      <c r="E29" s="28"/>
      <c r="F29" s="28"/>
      <c r="G29" s="28"/>
      <c r="H29" s="28"/>
      <c r="I29" s="28"/>
      <c r="J29" s="28"/>
      <c r="K29" s="28"/>
    </row>
    <row r="30" spans="1:15" ht="16.149999999999999" customHeight="1" x14ac:dyDescent="0.25">
      <c r="A30" s="24" t="s">
        <v>247</v>
      </c>
      <c r="B30" s="28"/>
      <c r="C30" s="28"/>
      <c r="D30" s="28"/>
      <c r="E30" s="28"/>
      <c r="F30" s="28"/>
      <c r="G30" s="28"/>
      <c r="H30" s="28"/>
      <c r="I30" s="28"/>
      <c r="J30" s="28"/>
      <c r="K30" s="28"/>
    </row>
    <row r="31" spans="1:15" ht="16.149999999999999" customHeight="1" x14ac:dyDescent="0.25">
      <c r="A31" s="24" t="s">
        <v>107</v>
      </c>
      <c r="B31" s="28"/>
      <c r="C31" s="28"/>
      <c r="D31" s="28"/>
      <c r="E31" s="28"/>
      <c r="F31" s="28"/>
      <c r="G31" s="28"/>
      <c r="H31" s="28"/>
      <c r="I31" s="28"/>
      <c r="J31" s="28"/>
      <c r="K31" s="28"/>
    </row>
    <row r="32" spans="1:15" ht="16.149999999999999" customHeight="1" x14ac:dyDescent="0.25">
      <c r="A32" s="24" t="s">
        <v>108</v>
      </c>
      <c r="B32" s="28"/>
      <c r="C32" s="28"/>
      <c r="D32" s="28"/>
      <c r="E32" s="28"/>
      <c r="F32" s="28"/>
      <c r="G32" s="28"/>
      <c r="H32" s="28"/>
      <c r="I32" s="28"/>
      <c r="J32" s="28"/>
      <c r="K32" s="28"/>
    </row>
    <row r="33" spans="1:11" ht="16.149999999999999" customHeight="1" x14ac:dyDescent="0.25">
      <c r="A33" s="24" t="s">
        <v>223</v>
      </c>
      <c r="B33" s="28"/>
      <c r="C33" s="28"/>
      <c r="D33" s="28"/>
      <c r="E33" s="28"/>
      <c r="F33" s="28"/>
      <c r="G33" s="28"/>
      <c r="H33" s="28"/>
      <c r="I33" s="28"/>
      <c r="J33" s="28"/>
      <c r="K33" s="28"/>
    </row>
    <row r="34" spans="1:11" ht="16.149999999999999" customHeight="1" x14ac:dyDescent="0.25">
      <c r="A34" s="24" t="s">
        <v>224</v>
      </c>
      <c r="B34" s="28"/>
      <c r="C34" s="28"/>
      <c r="D34" s="28"/>
      <c r="E34" s="28"/>
      <c r="F34" s="28"/>
      <c r="G34" s="28"/>
      <c r="H34" s="28"/>
      <c r="I34" s="28"/>
      <c r="J34" s="28"/>
      <c r="K34" s="28"/>
    </row>
    <row r="35" spans="1:11" ht="16.149999999999999" customHeight="1" x14ac:dyDescent="0.25">
      <c r="A35" s="24" t="s">
        <v>225</v>
      </c>
      <c r="B35" s="28"/>
      <c r="C35" s="28"/>
      <c r="D35" s="28"/>
      <c r="E35" s="28"/>
      <c r="F35" s="28"/>
      <c r="G35" s="28"/>
      <c r="H35" s="28"/>
      <c r="I35" s="28"/>
      <c r="J35" s="28"/>
      <c r="K35" s="28"/>
    </row>
    <row r="36" spans="1:11" x14ac:dyDescent="0.25">
      <c r="A36" s="12" t="s">
        <v>114</v>
      </c>
      <c r="B36" s="12"/>
      <c r="C36" s="12"/>
      <c r="D36" s="12"/>
      <c r="E36" s="12"/>
      <c r="F36" s="12"/>
      <c r="G36" s="12"/>
      <c r="H36" s="12"/>
      <c r="I36" s="12"/>
      <c r="J36" s="12"/>
      <c r="K36" s="12"/>
    </row>
    <row r="37" spans="1:11" x14ac:dyDescent="0.25">
      <c r="A37" s="2" t="s">
        <v>296</v>
      </c>
    </row>
    <row r="38" spans="1:11" x14ac:dyDescent="0.25">
      <c r="A38" s="2" t="s">
        <v>297</v>
      </c>
    </row>
    <row r="39" spans="1:11" x14ac:dyDescent="0.25">
      <c r="A39" s="2" t="s">
        <v>228</v>
      </c>
    </row>
    <row r="40" spans="1:11" x14ac:dyDescent="0.25">
      <c r="A40" s="2" t="s">
        <v>229</v>
      </c>
    </row>
    <row r="41" spans="1:11" x14ac:dyDescent="0.25">
      <c r="A41" s="2" t="s">
        <v>298</v>
      </c>
    </row>
    <row r="42" spans="1:11" x14ac:dyDescent="0.25">
      <c r="A42" s="33" t="s">
        <v>299</v>
      </c>
    </row>
    <row r="43" spans="1:11" ht="15" customHeight="1" x14ac:dyDescent="0.25">
      <c r="A43" s="33" t="s">
        <v>300</v>
      </c>
    </row>
    <row r="44" spans="1:11" x14ac:dyDescent="0.25">
      <c r="A44" s="2" t="s">
        <v>301</v>
      </c>
    </row>
    <row r="45" spans="1:11" x14ac:dyDescent="0.25">
      <c r="A45" s="2" t="s">
        <v>302</v>
      </c>
    </row>
    <row r="46" spans="1:11" x14ac:dyDescent="0.25">
      <c r="A46" s="2" t="s">
        <v>303</v>
      </c>
    </row>
    <row r="47" spans="1:11" x14ac:dyDescent="0.25">
      <c r="A47" s="2" t="s">
        <v>304</v>
      </c>
    </row>
  </sheetData>
  <pageMargins left="0.7" right="0.7" top="0.75" bottom="0.75" header="0.3" footer="0.3"/>
  <pageSetup orientation="portrait" horizontalDpi="1200" verticalDpi="1200"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C2EA9-A0C2-4A0E-B365-9DA45E9C020C}">
  <sheetPr>
    <tabColor theme="5" tint="0.59999389629810485"/>
  </sheetPr>
  <dimension ref="A1:C15"/>
  <sheetViews>
    <sheetView zoomScaleNormal="100" workbookViewId="0">
      <pane ySplit="2" topLeftCell="A3" activePane="bottomLeft" state="frozen"/>
      <selection pane="bottomLeft" activeCell="A3" sqref="A3"/>
    </sheetView>
  </sheetViews>
  <sheetFormatPr defaultColWidth="9.140625" defaultRowHeight="15" x14ac:dyDescent="0.25"/>
  <cols>
    <col min="1" max="3" width="15.42578125" style="2" customWidth="1"/>
    <col min="4" max="16384" width="9.140625" style="2"/>
  </cols>
  <sheetData>
    <row r="1" spans="1:3" ht="15.75" x14ac:dyDescent="0.25">
      <c r="A1" s="1" t="s">
        <v>305</v>
      </c>
      <c r="B1" s="1"/>
      <c r="C1" s="1"/>
    </row>
    <row r="2" spans="1:3" s="3" customFormat="1" ht="56.25" customHeight="1" x14ac:dyDescent="0.25">
      <c r="A2" s="58" t="s">
        <v>147</v>
      </c>
      <c r="B2" s="59" t="s">
        <v>306</v>
      </c>
      <c r="C2" s="59" t="s">
        <v>307</v>
      </c>
    </row>
    <row r="3" spans="1:3" ht="16.149999999999999" customHeight="1" thickTop="1" x14ac:dyDescent="0.25">
      <c r="A3" s="5">
        <v>2013</v>
      </c>
      <c r="B3" s="37">
        <v>0.8</v>
      </c>
      <c r="C3" s="37">
        <f>'2.11 Region 4'!E22/'2.11 Region 4'!F22</f>
        <v>0.73421313755736084</v>
      </c>
    </row>
    <row r="4" spans="1:3" ht="16.149999999999999" customHeight="1" x14ac:dyDescent="0.25">
      <c r="A4" s="5">
        <v>2014</v>
      </c>
      <c r="B4" s="37">
        <f>0.8*0.8</f>
        <v>0.64000000000000012</v>
      </c>
      <c r="C4" s="37">
        <f>'2.11 Region 4'!E23/'2.11 Region 4'!F23</f>
        <v>0.63587083859079718</v>
      </c>
    </row>
    <row r="5" spans="1:3" ht="16.149999999999999" customHeight="1" x14ac:dyDescent="0.25">
      <c r="A5" s="5">
        <v>2015</v>
      </c>
      <c r="B5" s="37">
        <v>0.8</v>
      </c>
      <c r="C5" s="37">
        <f>'2.11 Region 4'!E24/'2.11 Region 4'!F24</f>
        <v>0.77096758095645268</v>
      </c>
    </row>
    <row r="6" spans="1:3" ht="16.149999999999999" customHeight="1" x14ac:dyDescent="0.25">
      <c r="A6" s="5">
        <v>2016</v>
      </c>
      <c r="B6" s="37">
        <v>0.7</v>
      </c>
      <c r="C6" s="37">
        <f>'2.11 Region 4'!E25/'2.11 Region 4'!F25</f>
        <v>0.7354412687190488</v>
      </c>
    </row>
    <row r="7" spans="1:3" ht="16.149999999999999" customHeight="1" x14ac:dyDescent="0.25">
      <c r="A7" s="8">
        <v>2017</v>
      </c>
      <c r="B7" s="37">
        <v>0.7</v>
      </c>
      <c r="C7" s="37">
        <f>'2.11 Region 4'!E26/'2.11 Region 4'!F26</f>
        <v>0.6887141648742563</v>
      </c>
    </row>
    <row r="8" spans="1:3" x14ac:dyDescent="0.25">
      <c r="A8" s="12" t="s">
        <v>114</v>
      </c>
      <c r="B8" s="12"/>
      <c r="C8" s="12"/>
    </row>
    <row r="9" spans="1:3" x14ac:dyDescent="0.25">
      <c r="A9" s="2" t="s">
        <v>308</v>
      </c>
    </row>
    <row r="10" spans="1:3" x14ac:dyDescent="0.25">
      <c r="A10" s="2" t="s">
        <v>309</v>
      </c>
    </row>
    <row r="14" spans="1:3" x14ac:dyDescent="0.25">
      <c r="A14" s="33"/>
    </row>
    <row r="15" spans="1:3" ht="15" customHeight="1" x14ac:dyDescent="0.25">
      <c r="A15" s="33"/>
    </row>
  </sheetData>
  <pageMargins left="0.7" right="0.7" top="0.75" bottom="0.75" header="0.3" footer="0.3"/>
  <pageSetup orientation="portrait" horizontalDpi="1200" verticalDpi="1200"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675B8-C751-4584-96A8-0E4ABD79D5CB}">
  <sheetPr>
    <tabColor theme="4" tint="0.59999389629810485"/>
  </sheetPr>
  <dimension ref="A1:L44"/>
  <sheetViews>
    <sheetView zoomScaleNormal="100" workbookViewId="0">
      <pane ySplit="2" topLeftCell="A3" activePane="bottomLeft" state="frozen"/>
      <selection activeCell="K33" sqref="K33"/>
      <selection pane="bottomLeft" activeCell="A2" sqref="A2:L2"/>
    </sheetView>
  </sheetViews>
  <sheetFormatPr defaultColWidth="9.140625" defaultRowHeight="15" x14ac:dyDescent="0.25"/>
  <cols>
    <col min="1" max="12" width="15.42578125" style="2" customWidth="1"/>
    <col min="13" max="16384" width="9.140625" style="2"/>
  </cols>
  <sheetData>
    <row r="1" spans="1:12" ht="15.75" x14ac:dyDescent="0.25">
      <c r="A1" s="1" t="s">
        <v>310</v>
      </c>
      <c r="B1" s="1"/>
      <c r="C1" s="1"/>
      <c r="D1" s="1"/>
      <c r="E1" s="1"/>
      <c r="F1" s="1"/>
      <c r="G1" s="1"/>
      <c r="H1" s="1"/>
      <c r="I1" s="1"/>
      <c r="J1" s="1"/>
      <c r="K1" s="1"/>
      <c r="L1" s="1"/>
    </row>
    <row r="2" spans="1:12" s="3" customFormat="1" ht="71.45" customHeight="1" x14ac:dyDescent="0.25">
      <c r="A2" s="58" t="s">
        <v>147</v>
      </c>
      <c r="B2" s="59" t="s">
        <v>210</v>
      </c>
      <c r="C2" s="59" t="s">
        <v>211</v>
      </c>
      <c r="D2" s="59" t="s">
        <v>212</v>
      </c>
      <c r="E2" s="59" t="s">
        <v>311</v>
      </c>
      <c r="F2" s="59" t="s">
        <v>289</v>
      </c>
      <c r="G2" s="59" t="s">
        <v>290</v>
      </c>
      <c r="H2" s="59" t="s">
        <v>291</v>
      </c>
      <c r="I2" s="59" t="s">
        <v>312</v>
      </c>
      <c r="J2" s="59" t="s">
        <v>293</v>
      </c>
      <c r="K2" s="59" t="s">
        <v>294</v>
      </c>
      <c r="L2" s="59" t="s">
        <v>295</v>
      </c>
    </row>
    <row r="3" spans="1:12" ht="16.149999999999999" customHeight="1" thickTop="1" x14ac:dyDescent="0.25">
      <c r="A3" s="5">
        <v>1994</v>
      </c>
      <c r="B3" s="14">
        <v>55.20187859133852</v>
      </c>
      <c r="C3" s="14">
        <v>8.07</v>
      </c>
      <c r="D3" s="14">
        <v>36.04</v>
      </c>
      <c r="E3" s="14">
        <v>16.824001551733016</v>
      </c>
      <c r="F3" s="14">
        <v>116.13588014307153</v>
      </c>
      <c r="G3" s="14">
        <v>92.662618475929179</v>
      </c>
      <c r="H3" s="14">
        <v>0</v>
      </c>
      <c r="I3" s="14">
        <v>94.567880143071534</v>
      </c>
      <c r="J3" s="14">
        <v>21.568000000000001</v>
      </c>
      <c r="K3" s="14">
        <v>50.457880143071534</v>
      </c>
      <c r="L3" s="14">
        <v>4.7439984482669857</v>
      </c>
    </row>
    <row r="4" spans="1:12" ht="16.149999999999999" customHeight="1" x14ac:dyDescent="0.25">
      <c r="A4" s="5">
        <v>1995</v>
      </c>
      <c r="B4" s="14">
        <v>31.364543924203296</v>
      </c>
      <c r="C4" s="14">
        <v>8.07</v>
      </c>
      <c r="D4" s="14">
        <v>36.04</v>
      </c>
      <c r="E4" s="14">
        <v>19.698941443342004</v>
      </c>
      <c r="F4" s="14">
        <v>95.173485367545297</v>
      </c>
      <c r="G4" s="14">
        <v>116.13588014307153</v>
      </c>
      <c r="H4" s="14">
        <v>0</v>
      </c>
      <c r="I4" s="14">
        <v>73.605485367545299</v>
      </c>
      <c r="J4" s="14">
        <v>21.568000000000001</v>
      </c>
      <c r="K4" s="14">
        <v>29.495485367545299</v>
      </c>
      <c r="L4" s="14">
        <v>1.869058556657998</v>
      </c>
    </row>
    <row r="5" spans="1:12" ht="16.149999999999999" customHeight="1" x14ac:dyDescent="0.25">
      <c r="A5" s="5">
        <v>1996</v>
      </c>
      <c r="B5" s="14">
        <v>57.803038051058572</v>
      </c>
      <c r="C5" s="14">
        <v>8.07</v>
      </c>
      <c r="D5" s="14">
        <v>36.04</v>
      </c>
      <c r="E5" s="14">
        <v>17.748998985807969</v>
      </c>
      <c r="F5" s="14">
        <v>119.66203703686655</v>
      </c>
      <c r="G5" s="14">
        <v>95.173485367545297</v>
      </c>
      <c r="H5" s="14">
        <v>0</v>
      </c>
      <c r="I5" s="14">
        <v>98.094037036866538</v>
      </c>
      <c r="J5" s="14">
        <v>21.568000000000001</v>
      </c>
      <c r="K5" s="14">
        <v>53.984037036866539</v>
      </c>
      <c r="L5" s="14">
        <v>3.8190010141920312</v>
      </c>
    </row>
    <row r="6" spans="1:12" ht="16.149999999999999" customHeight="1" x14ac:dyDescent="0.25">
      <c r="A6" s="5">
        <v>1997</v>
      </c>
      <c r="B6" s="14">
        <v>75.664776122793256</v>
      </c>
      <c r="C6" s="14">
        <v>8.07</v>
      </c>
      <c r="D6" s="14">
        <v>36.04</v>
      </c>
      <c r="E6" s="14">
        <v>17.280941729844912</v>
      </c>
      <c r="F6" s="14">
        <v>137.05571785263817</v>
      </c>
      <c r="G6" s="14">
        <v>119.66203703686654</v>
      </c>
      <c r="H6" s="14">
        <v>0</v>
      </c>
      <c r="I6" s="14">
        <v>115.48771785263817</v>
      </c>
      <c r="J6" s="14">
        <v>21.568000000000001</v>
      </c>
      <c r="K6" s="14">
        <v>71.37771785263817</v>
      </c>
      <c r="L6" s="14">
        <v>4.2870582701550886</v>
      </c>
    </row>
    <row r="7" spans="1:12" ht="16.149999999999999" customHeight="1" x14ac:dyDescent="0.25">
      <c r="A7" s="5">
        <v>1998</v>
      </c>
      <c r="B7" s="14">
        <v>44.168461486188768</v>
      </c>
      <c r="C7" s="14">
        <v>8.07</v>
      </c>
      <c r="D7" s="14">
        <v>36.04</v>
      </c>
      <c r="E7" s="14">
        <v>23.062274509711191</v>
      </c>
      <c r="F7" s="14">
        <v>111.34073599589996</v>
      </c>
      <c r="G7" s="14">
        <v>137.05571785263817</v>
      </c>
      <c r="H7" s="14">
        <v>0</v>
      </c>
      <c r="I7" s="14">
        <v>87.375735995899959</v>
      </c>
      <c r="J7" s="14">
        <v>23.965</v>
      </c>
      <c r="K7" s="14">
        <v>43.265735995899959</v>
      </c>
      <c r="L7" s="14">
        <v>0.90272549028880789</v>
      </c>
    </row>
    <row r="8" spans="1:12" ht="16.149999999999999" customHeight="1" x14ac:dyDescent="0.25">
      <c r="A8" s="5">
        <v>1999</v>
      </c>
      <c r="B8" s="14">
        <v>66.290683257421961</v>
      </c>
      <c r="C8" s="14">
        <v>8.07</v>
      </c>
      <c r="D8" s="14">
        <v>36.04</v>
      </c>
      <c r="E8" s="14">
        <v>15.822110224875171</v>
      </c>
      <c r="F8" s="14">
        <v>126.22279348229712</v>
      </c>
      <c r="G8" s="14">
        <v>111.34073599589996</v>
      </c>
      <c r="H8" s="14">
        <v>0</v>
      </c>
      <c r="I8" s="14">
        <v>107.39379348229713</v>
      </c>
      <c r="J8" s="14">
        <v>18.829000000000001</v>
      </c>
      <c r="K8" s="14">
        <v>63.283793482297128</v>
      </c>
      <c r="L8" s="14">
        <v>3.0068897751248294</v>
      </c>
    </row>
    <row r="9" spans="1:12" ht="16.149999999999999" customHeight="1" x14ac:dyDescent="0.25">
      <c r="A9" s="5">
        <v>2000</v>
      </c>
      <c r="B9" s="14">
        <v>110.45780645509572</v>
      </c>
      <c r="C9" s="14">
        <v>8.07</v>
      </c>
      <c r="D9" s="14">
        <v>36.04</v>
      </c>
      <c r="E9" s="14">
        <v>22.079364147418932</v>
      </c>
      <c r="F9" s="14">
        <v>176.64717060251465</v>
      </c>
      <c r="G9" s="14">
        <v>126.22279348229713</v>
      </c>
      <c r="H9" s="14">
        <v>0</v>
      </c>
      <c r="I9" s="14">
        <v>149.25917060251464</v>
      </c>
      <c r="J9" s="14">
        <v>27.388000000000002</v>
      </c>
      <c r="K9" s="14">
        <v>105.14917060251464</v>
      </c>
      <c r="L9" s="14">
        <v>5.3086358525810695</v>
      </c>
    </row>
    <row r="10" spans="1:12" ht="16.149999999999999" customHeight="1" x14ac:dyDescent="0.25">
      <c r="A10" s="5">
        <v>2001</v>
      </c>
      <c r="B10" s="14">
        <v>79.907586392833736</v>
      </c>
      <c r="C10" s="14">
        <v>8.07</v>
      </c>
      <c r="D10" s="14">
        <v>36.04</v>
      </c>
      <c r="E10" s="14">
        <v>20.082843604312203</v>
      </c>
      <c r="F10" s="14">
        <v>144.10042999714591</v>
      </c>
      <c r="G10" s="14">
        <v>176.64717060251465</v>
      </c>
      <c r="H10" s="14">
        <v>0</v>
      </c>
      <c r="I10" s="14">
        <v>120.13542999714593</v>
      </c>
      <c r="J10" s="14">
        <v>23.965</v>
      </c>
      <c r="K10" s="14">
        <v>76.025429997145935</v>
      </c>
      <c r="L10" s="14">
        <v>3.882156395687796</v>
      </c>
    </row>
    <row r="11" spans="1:12" ht="16.149999999999999" customHeight="1" x14ac:dyDescent="0.25">
      <c r="A11" s="5">
        <v>2002</v>
      </c>
      <c r="B11" s="14">
        <v>83.724616935236</v>
      </c>
      <c r="C11" s="14">
        <v>8.6900000000000013</v>
      </c>
      <c r="D11" s="14">
        <v>36.04</v>
      </c>
      <c r="E11" s="14">
        <v>21.192280637581025</v>
      </c>
      <c r="F11" s="14">
        <v>149.64689757281704</v>
      </c>
      <c r="G11" s="14">
        <v>144.10042999714594</v>
      </c>
      <c r="H11" s="14">
        <v>0</v>
      </c>
      <c r="I11" s="14">
        <v>123.77589757281703</v>
      </c>
      <c r="J11" s="14">
        <v>25.870999999999999</v>
      </c>
      <c r="K11" s="14">
        <v>79.045897572817026</v>
      </c>
      <c r="L11" s="14">
        <v>4.6787193624189749</v>
      </c>
    </row>
    <row r="12" spans="1:12" ht="16.149999999999999" customHeight="1" x14ac:dyDescent="0.25">
      <c r="A12" s="5">
        <v>2003</v>
      </c>
      <c r="B12" s="14">
        <v>59.562557267789025</v>
      </c>
      <c r="C12" s="14">
        <v>8.879999999999999</v>
      </c>
      <c r="D12" s="14">
        <v>36.04</v>
      </c>
      <c r="E12" s="14">
        <v>14.42553485100146</v>
      </c>
      <c r="F12" s="14">
        <v>118.90809211879048</v>
      </c>
      <c r="G12" s="14">
        <v>149.64689757281704</v>
      </c>
      <c r="H12" s="14">
        <v>0</v>
      </c>
      <c r="I12" s="14">
        <v>101.93309211879048</v>
      </c>
      <c r="J12" s="14">
        <v>16.975000000000001</v>
      </c>
      <c r="K12" s="14">
        <v>57.013092118790482</v>
      </c>
      <c r="L12" s="14">
        <v>2.5494651489985412</v>
      </c>
    </row>
    <row r="13" spans="1:12" ht="16.149999999999999" customHeight="1" x14ac:dyDescent="0.25">
      <c r="A13" s="5">
        <v>2004</v>
      </c>
      <c r="B13" s="14">
        <v>84.548113235923253</v>
      </c>
      <c r="C13" s="14">
        <v>8.879999999999999</v>
      </c>
      <c r="D13" s="14">
        <v>36.04</v>
      </c>
      <c r="E13" s="14">
        <v>19.137018124729305</v>
      </c>
      <c r="F13" s="14">
        <v>148.60513136065256</v>
      </c>
      <c r="G13" s="14">
        <v>118.90809211879048</v>
      </c>
      <c r="H13" s="14">
        <v>0</v>
      </c>
      <c r="I13" s="14">
        <v>125.59613136065256</v>
      </c>
      <c r="J13" s="14">
        <v>23.009</v>
      </c>
      <c r="K13" s="14">
        <v>80.676131360652562</v>
      </c>
      <c r="L13" s="14">
        <v>3.8719818752706954</v>
      </c>
    </row>
    <row r="14" spans="1:12" ht="16.149999999999999" customHeight="1" x14ac:dyDescent="0.25">
      <c r="A14" s="5">
        <v>2005</v>
      </c>
      <c r="B14" s="14">
        <v>55.380864704262045</v>
      </c>
      <c r="C14" s="14">
        <v>8.879999999999999</v>
      </c>
      <c r="D14" s="14">
        <v>36.04</v>
      </c>
      <c r="E14" s="14">
        <v>14.625526051021804</v>
      </c>
      <c r="F14" s="14">
        <v>114.92639075528385</v>
      </c>
      <c r="G14" s="14">
        <v>148.60513136065256</v>
      </c>
      <c r="H14" s="14">
        <v>0</v>
      </c>
      <c r="I14" s="14">
        <v>96.472390755283854</v>
      </c>
      <c r="J14" s="14">
        <v>18.454000000000001</v>
      </c>
      <c r="K14" s="14">
        <v>51.552390755283852</v>
      </c>
      <c r="L14" s="14">
        <v>3.8284739489781954</v>
      </c>
    </row>
    <row r="15" spans="1:12" ht="16.149999999999999" customHeight="1" x14ac:dyDescent="0.25">
      <c r="A15" s="5">
        <v>2006</v>
      </c>
      <c r="B15" s="14">
        <v>65.387571591747232</v>
      </c>
      <c r="C15" s="14">
        <v>8.879999999999999</v>
      </c>
      <c r="D15" s="14">
        <v>36.04</v>
      </c>
      <c r="E15" s="14">
        <v>10.969221890549898</v>
      </c>
      <c r="F15" s="14">
        <v>121.27679348229714</v>
      </c>
      <c r="G15" s="14">
        <v>114.92639075528385</v>
      </c>
      <c r="H15" s="14">
        <v>0</v>
      </c>
      <c r="I15" s="14">
        <v>107.39379348229713</v>
      </c>
      <c r="J15" s="14">
        <v>13.882999999999999</v>
      </c>
      <c r="K15" s="14">
        <v>62.473793482297125</v>
      </c>
      <c r="L15" s="14">
        <v>2.9137781094501007</v>
      </c>
    </row>
    <row r="16" spans="1:12" ht="16.149999999999999" customHeight="1" x14ac:dyDescent="0.25">
      <c r="A16" s="5">
        <v>2007</v>
      </c>
      <c r="B16" s="14">
        <v>76.805823950507943</v>
      </c>
      <c r="C16" s="14">
        <v>8.879999999999999</v>
      </c>
      <c r="D16" s="14">
        <v>36.04</v>
      </c>
      <c r="E16" s="14">
        <v>17.078138470966902</v>
      </c>
      <c r="F16" s="14">
        <v>138.80396242147484</v>
      </c>
      <c r="G16" s="14">
        <v>121.27679348229712</v>
      </c>
      <c r="H16" s="14">
        <v>0</v>
      </c>
      <c r="I16" s="14">
        <v>116.49496242147485</v>
      </c>
      <c r="J16" s="14">
        <v>22.309000000000001</v>
      </c>
      <c r="K16" s="14">
        <v>71.574962421474851</v>
      </c>
      <c r="L16" s="14">
        <v>5.2308615290330991</v>
      </c>
    </row>
    <row r="17" spans="1:12" ht="16.149999999999999" customHeight="1" x14ac:dyDescent="0.25">
      <c r="A17" s="5">
        <v>2008</v>
      </c>
      <c r="B17" s="14">
        <v>77.553964170485401</v>
      </c>
      <c r="C17" s="14">
        <v>8.879999999999999</v>
      </c>
      <c r="D17" s="14">
        <v>36.04</v>
      </c>
      <c r="E17" s="14">
        <v>17.995232038824984</v>
      </c>
      <c r="F17" s="14">
        <v>140.46919620931038</v>
      </c>
      <c r="G17" s="14">
        <v>138.80396242147486</v>
      </c>
      <c r="H17" s="14">
        <v>0</v>
      </c>
      <c r="I17" s="14">
        <v>118.31519620931039</v>
      </c>
      <c r="J17" s="14">
        <v>22.154</v>
      </c>
      <c r="K17" s="14">
        <v>73.395196209310384</v>
      </c>
      <c r="L17" s="14">
        <v>4.1587679611750152</v>
      </c>
    </row>
    <row r="18" spans="1:12" ht="16.149999999999999" customHeight="1" x14ac:dyDescent="0.25">
      <c r="A18" s="5">
        <v>2009</v>
      </c>
      <c r="B18" s="14">
        <v>65.4126067377547</v>
      </c>
      <c r="C18" s="14">
        <v>8.879999999999999</v>
      </c>
      <c r="D18" s="14">
        <v>36.04</v>
      </c>
      <c r="E18" s="14">
        <v>18.879812054883647</v>
      </c>
      <c r="F18" s="14">
        <v>129.21241879263835</v>
      </c>
      <c r="G18" s="14">
        <v>140.46919620931038</v>
      </c>
      <c r="H18" s="14">
        <v>0</v>
      </c>
      <c r="I18" s="14">
        <v>107.06141879263835</v>
      </c>
      <c r="J18" s="14">
        <v>22.151</v>
      </c>
      <c r="K18" s="14">
        <v>62.141418792638348</v>
      </c>
      <c r="L18" s="14">
        <v>3.2711879451163539</v>
      </c>
    </row>
    <row r="19" spans="1:12" ht="16.149999999999999" customHeight="1" x14ac:dyDescent="0.25">
      <c r="A19" s="5">
        <v>2010</v>
      </c>
      <c r="B19" s="14">
        <v>45.433808342041822</v>
      </c>
      <c r="C19" s="14">
        <v>8.879999999999999</v>
      </c>
      <c r="D19" s="14">
        <v>36.04</v>
      </c>
      <c r="E19" s="14">
        <v>15.056487834738363</v>
      </c>
      <c r="F19" s="14">
        <v>105.41029617678018</v>
      </c>
      <c r="G19" s="14">
        <v>129.21241879263835</v>
      </c>
      <c r="H19" s="14">
        <v>0</v>
      </c>
      <c r="I19" s="14">
        <v>87.953296176780185</v>
      </c>
      <c r="J19" s="14">
        <v>17.457000000000001</v>
      </c>
      <c r="K19" s="14">
        <v>43.033296176780183</v>
      </c>
      <c r="L19" s="14">
        <v>2.4005121652616377</v>
      </c>
    </row>
    <row r="20" spans="1:12" ht="16.149999999999999" customHeight="1" x14ac:dyDescent="0.25">
      <c r="A20" s="5">
        <v>2011</v>
      </c>
      <c r="B20" s="14">
        <v>47.16576969310907</v>
      </c>
      <c r="C20" s="14">
        <v>8.879999999999999</v>
      </c>
      <c r="D20" s="14">
        <v>36.04</v>
      </c>
      <c r="E20" s="14">
        <v>30.269649960352183</v>
      </c>
      <c r="F20" s="14">
        <v>122.35541965346124</v>
      </c>
      <c r="G20" s="14">
        <v>105.41029617678018</v>
      </c>
      <c r="H20" s="14">
        <v>0</v>
      </c>
      <c r="I20" s="14">
        <v>89.643419653461251</v>
      </c>
      <c r="J20" s="14">
        <v>32.712000000000003</v>
      </c>
      <c r="K20" s="14">
        <v>44.723419653461249</v>
      </c>
      <c r="L20" s="14">
        <v>2.4423500396478195</v>
      </c>
    </row>
    <row r="21" spans="1:12" ht="16.149999999999999" customHeight="1" x14ac:dyDescent="0.25">
      <c r="A21" s="5">
        <v>2012</v>
      </c>
      <c r="B21" s="14">
        <v>51.540088065821557</v>
      </c>
      <c r="C21" s="14">
        <v>8.879999999999999</v>
      </c>
      <c r="D21" s="14">
        <v>36.04</v>
      </c>
      <c r="E21" s="14">
        <v>17.451629800626591</v>
      </c>
      <c r="F21" s="14">
        <v>113.91171786644816</v>
      </c>
      <c r="G21" s="14">
        <v>122.35541965346125</v>
      </c>
      <c r="H21" s="14">
        <v>0</v>
      </c>
      <c r="I21" s="14">
        <v>94.020717866448152</v>
      </c>
      <c r="J21" s="14">
        <v>19.890999999999998</v>
      </c>
      <c r="K21" s="14">
        <v>49.10071786644815</v>
      </c>
      <c r="L21" s="14">
        <v>2.4393701993734083</v>
      </c>
    </row>
    <row r="22" spans="1:12" ht="16.149999999999999" customHeight="1" x14ac:dyDescent="0.25">
      <c r="A22" s="5">
        <v>2013</v>
      </c>
      <c r="B22" s="14">
        <v>61.512093823058485</v>
      </c>
      <c r="C22" s="14">
        <v>8.879999999999999</v>
      </c>
      <c r="D22" s="14">
        <v>45.5</v>
      </c>
      <c r="E22" s="14">
        <v>21.507071327270971</v>
      </c>
      <c r="F22" s="14">
        <v>137.39916515032945</v>
      </c>
      <c r="G22" s="14">
        <v>113.91171786644816</v>
      </c>
      <c r="H22" s="14">
        <v>-6.3745999999999867</v>
      </c>
      <c r="I22" s="14">
        <v>111.90076515032945</v>
      </c>
      <c r="J22" s="14">
        <v>31.873000000000001</v>
      </c>
      <c r="K22" s="14">
        <v>57.520765150329453</v>
      </c>
      <c r="L22" s="14">
        <v>3.9913286727290336</v>
      </c>
    </row>
    <row r="23" spans="1:12" ht="16.149999999999999" customHeight="1" x14ac:dyDescent="0.25">
      <c r="A23" s="5">
        <v>2014</v>
      </c>
      <c r="B23" s="14">
        <v>33.214307396704186</v>
      </c>
      <c r="C23" s="14">
        <v>8.879999999999999</v>
      </c>
      <c r="D23" s="14">
        <v>42.23</v>
      </c>
      <c r="E23" s="14">
        <v>16.330991425641024</v>
      </c>
      <c r="F23" s="14">
        <v>100.6552988223452</v>
      </c>
      <c r="G23" s="14">
        <v>143.77376515032944</v>
      </c>
      <c r="H23" s="14">
        <v>-12.466440000000006</v>
      </c>
      <c r="I23" s="14">
        <v>78.492738822345203</v>
      </c>
      <c r="J23" s="14">
        <v>34.628999999999998</v>
      </c>
      <c r="K23" s="14">
        <v>27.382738822345203</v>
      </c>
      <c r="L23" s="14">
        <v>5.8315685743589798</v>
      </c>
    </row>
    <row r="24" spans="1:12" ht="16.149999999999999" customHeight="1" x14ac:dyDescent="0.25">
      <c r="A24" s="5">
        <v>2015</v>
      </c>
      <c r="B24" s="14">
        <v>42.977944682326523</v>
      </c>
      <c r="C24" s="14">
        <v>8.879999999999999</v>
      </c>
      <c r="D24" s="14">
        <v>31.39</v>
      </c>
      <c r="E24" s="14">
        <v>13.074394140018683</v>
      </c>
      <c r="F24" s="14">
        <v>96.322338822345202</v>
      </c>
      <c r="G24" s="14">
        <v>113.12173882234521</v>
      </c>
      <c r="H24" s="14">
        <v>-4.4573999999999927</v>
      </c>
      <c r="I24" s="14">
        <v>78.492738822345203</v>
      </c>
      <c r="J24" s="14">
        <v>22.286999999999999</v>
      </c>
      <c r="K24" s="14">
        <v>38.222738822345207</v>
      </c>
      <c r="L24" s="14">
        <v>4.7552058599813156</v>
      </c>
    </row>
    <row r="25" spans="1:12" ht="16.149999999999999" customHeight="1" x14ac:dyDescent="0.25">
      <c r="A25" s="5">
        <v>2016</v>
      </c>
      <c r="B25" s="14">
        <v>32.792180773326223</v>
      </c>
      <c r="C25" s="14">
        <v>8.879999999999999</v>
      </c>
      <c r="D25" s="14">
        <v>30.89</v>
      </c>
      <c r="E25" s="14">
        <v>11.216565696225832</v>
      </c>
      <c r="F25" s="14">
        <v>83.778746469552047</v>
      </c>
      <c r="G25" s="14">
        <v>100.77973882234519</v>
      </c>
      <c r="H25" s="14">
        <v>-6.4703999999999979</v>
      </c>
      <c r="I25" s="14">
        <v>68.681146469552047</v>
      </c>
      <c r="J25" s="14">
        <v>21.568000000000001</v>
      </c>
      <c r="K25" s="14">
        <v>28.911146469552051</v>
      </c>
      <c r="L25" s="14">
        <v>3.8810343037741681</v>
      </c>
    </row>
    <row r="26" spans="1:12" ht="16.149999999999999" customHeight="1" x14ac:dyDescent="0.25">
      <c r="A26" s="8">
        <v>2017</v>
      </c>
      <c r="B26" s="14">
        <v>33.181594795992346</v>
      </c>
      <c r="C26" s="14">
        <v>8.879999999999999</v>
      </c>
      <c r="D26" s="14">
        <v>29.44</v>
      </c>
      <c r="E26" s="14">
        <v>12.277151673559699</v>
      </c>
      <c r="F26" s="14">
        <v>83.778746469552047</v>
      </c>
      <c r="G26" s="14">
        <v>90.249146469552045</v>
      </c>
      <c r="H26" s="14">
        <v>-6.4703999999999979</v>
      </c>
      <c r="I26" s="14">
        <v>68.681146469552047</v>
      </c>
      <c r="J26" s="14">
        <v>21.568000000000001</v>
      </c>
      <c r="K26" s="14">
        <v>30.361146469552047</v>
      </c>
      <c r="L26" s="14">
        <v>2.8204483264403009</v>
      </c>
    </row>
    <row r="27" spans="1:12" ht="16.149999999999999" customHeight="1" x14ac:dyDescent="0.25">
      <c r="A27" s="31" t="s">
        <v>222</v>
      </c>
      <c r="B27" s="32">
        <f>AVERAGE(B3:B26)</f>
        <v>59.87719501862582</v>
      </c>
      <c r="C27" s="32">
        <f t="shared" ref="C27:L27" si="0">AVERAGE(C3:C26)</f>
        <v>8.6020833333333311</v>
      </c>
      <c r="D27" s="32">
        <f t="shared" si="0"/>
        <v>36.008749999999999</v>
      </c>
      <c r="E27" s="32">
        <f t="shared" si="0"/>
        <v>17.670257590626573</v>
      </c>
      <c r="F27" s="32">
        <f t="shared" si="0"/>
        <v>122.15828594258572</v>
      </c>
      <c r="G27" s="32">
        <f t="shared" si="0"/>
        <v>123.76881560951813</v>
      </c>
      <c r="H27" s="32">
        <f t="shared" si="0"/>
        <v>-1.5099683333333325</v>
      </c>
      <c r="I27" s="32">
        <f t="shared" si="0"/>
        <v>100.86783760925238</v>
      </c>
      <c r="J27" s="32">
        <f t="shared" si="0"/>
        <v>22.800416666666667</v>
      </c>
      <c r="K27" s="32">
        <f t="shared" si="0"/>
        <v>56.257004275919051</v>
      </c>
      <c r="L27" s="32">
        <f t="shared" si="0"/>
        <v>3.620190742706761</v>
      </c>
    </row>
    <row r="28" spans="1:12" ht="16.149999999999999" customHeight="1" x14ac:dyDescent="0.25">
      <c r="A28" s="24" t="s">
        <v>99</v>
      </c>
      <c r="B28" s="28"/>
      <c r="C28" s="28"/>
      <c r="D28" s="28"/>
      <c r="E28" s="28"/>
      <c r="F28" s="28"/>
      <c r="G28" s="28"/>
      <c r="H28" s="38"/>
      <c r="I28" s="28"/>
      <c r="J28" s="28"/>
      <c r="K28" s="28"/>
      <c r="L28" s="28"/>
    </row>
    <row r="29" spans="1:12" ht="16.149999999999999" customHeight="1" x14ac:dyDescent="0.25">
      <c r="A29" s="24" t="s">
        <v>247</v>
      </c>
      <c r="B29" s="28"/>
      <c r="C29" s="28"/>
      <c r="D29" s="28"/>
      <c r="E29" s="28"/>
      <c r="F29" s="28"/>
      <c r="G29" s="28"/>
      <c r="H29" s="38"/>
      <c r="I29" s="28"/>
      <c r="J29" s="28"/>
      <c r="K29" s="28"/>
      <c r="L29" s="28"/>
    </row>
    <row r="30" spans="1:12" ht="16.149999999999999" customHeight="1" x14ac:dyDescent="0.25">
      <c r="A30" s="24" t="s">
        <v>223</v>
      </c>
      <c r="B30" s="28"/>
      <c r="C30" s="28"/>
      <c r="D30" s="28"/>
      <c r="E30" s="28"/>
      <c r="F30" s="28"/>
      <c r="G30" s="28"/>
      <c r="H30" s="28"/>
      <c r="I30" s="28"/>
      <c r="J30" s="28"/>
      <c r="K30" s="28"/>
      <c r="L30" s="28"/>
    </row>
    <row r="31" spans="1:12" ht="16.149999999999999" customHeight="1" x14ac:dyDescent="0.25">
      <c r="A31" s="24" t="s">
        <v>224</v>
      </c>
      <c r="B31" s="28"/>
      <c r="C31" s="28"/>
      <c r="D31" s="28"/>
      <c r="E31" s="28"/>
      <c r="F31" s="28"/>
      <c r="G31" s="28"/>
      <c r="H31" s="28"/>
      <c r="I31" s="28"/>
      <c r="J31" s="28"/>
      <c r="K31" s="28"/>
      <c r="L31" s="28"/>
    </row>
    <row r="32" spans="1:12" ht="16.149999999999999" customHeight="1" x14ac:dyDescent="0.25">
      <c r="A32" s="24" t="s">
        <v>225</v>
      </c>
      <c r="B32" s="28"/>
      <c r="C32" s="28"/>
      <c r="D32" s="28"/>
      <c r="E32" s="28"/>
      <c r="F32" s="28"/>
      <c r="G32" s="28"/>
      <c r="H32" s="28"/>
      <c r="I32" s="28"/>
      <c r="J32" s="28"/>
      <c r="K32" s="28"/>
      <c r="L32" s="28"/>
    </row>
    <row r="33" spans="1:12" x14ac:dyDescent="0.25">
      <c r="A33" s="12" t="s">
        <v>114</v>
      </c>
      <c r="B33" s="12"/>
      <c r="C33" s="12"/>
      <c r="D33" s="12"/>
      <c r="E33" s="12"/>
      <c r="F33" s="12"/>
      <c r="G33" s="12"/>
      <c r="H33" s="12"/>
      <c r="I33" s="12"/>
      <c r="J33" s="12"/>
      <c r="K33" s="12"/>
      <c r="L33" s="12"/>
    </row>
    <row r="34" spans="1:12" x14ac:dyDescent="0.25">
      <c r="A34" s="2" t="s">
        <v>313</v>
      </c>
    </row>
    <row r="35" spans="1:12" x14ac:dyDescent="0.25">
      <c r="A35" s="2" t="s">
        <v>314</v>
      </c>
    </row>
    <row r="36" spans="1:12" x14ac:dyDescent="0.25">
      <c r="A36" s="2" t="s">
        <v>315</v>
      </c>
    </row>
    <row r="37" spans="1:12" x14ac:dyDescent="0.25">
      <c r="A37" s="2" t="s">
        <v>316</v>
      </c>
    </row>
    <row r="38" spans="1:12" x14ac:dyDescent="0.25">
      <c r="A38" s="2" t="s">
        <v>317</v>
      </c>
    </row>
    <row r="39" spans="1:12" x14ac:dyDescent="0.25">
      <c r="A39" s="33" t="s">
        <v>299</v>
      </c>
    </row>
    <row r="40" spans="1:12" x14ac:dyDescent="0.25">
      <c r="A40" s="33" t="s">
        <v>300</v>
      </c>
    </row>
    <row r="41" spans="1:12" ht="15" customHeight="1" x14ac:dyDescent="0.25">
      <c r="A41" s="2" t="s">
        <v>318</v>
      </c>
    </row>
    <row r="42" spans="1:12" x14ac:dyDescent="0.25">
      <c r="A42" s="2" t="s">
        <v>302</v>
      </c>
    </row>
    <row r="43" spans="1:12" x14ac:dyDescent="0.25">
      <c r="A43" s="2" t="s">
        <v>319</v>
      </c>
    </row>
    <row r="44" spans="1:12" x14ac:dyDescent="0.25">
      <c r="A44" s="2" t="s">
        <v>320</v>
      </c>
    </row>
  </sheetData>
  <pageMargins left="0.7" right="0.7" top="0.75" bottom="0.75" header="0.3" footer="0.3"/>
  <pageSetup orientation="portrait" horizontalDpi="1200" verticalDpi="1200"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7D359-9297-48F6-9AEA-668E4347527B}">
  <sheetPr>
    <tabColor theme="4" tint="0.59999389629810485"/>
  </sheetPr>
  <dimension ref="A1:K44"/>
  <sheetViews>
    <sheetView zoomScaleNormal="100" workbookViewId="0">
      <pane ySplit="2" topLeftCell="A3" activePane="bottomLeft" state="frozen"/>
      <selection activeCell="K33" sqref="K33"/>
      <selection pane="bottomLeft" activeCell="A2" sqref="A2:K2"/>
    </sheetView>
  </sheetViews>
  <sheetFormatPr defaultColWidth="9.140625" defaultRowHeight="15" x14ac:dyDescent="0.25"/>
  <cols>
    <col min="1" max="11" width="15.42578125" style="2" customWidth="1"/>
    <col min="12" max="16384" width="9.140625" style="2"/>
  </cols>
  <sheetData>
    <row r="1" spans="1:11" ht="18.75" x14ac:dyDescent="0.25">
      <c r="A1" s="1" t="s">
        <v>321</v>
      </c>
      <c r="B1" s="1"/>
      <c r="C1" s="1"/>
      <c r="D1" s="1"/>
      <c r="E1" s="1"/>
      <c r="F1" s="1"/>
      <c r="G1" s="1"/>
      <c r="H1" s="1"/>
      <c r="I1" s="1"/>
      <c r="J1" s="1"/>
      <c r="K1" s="1"/>
    </row>
    <row r="2" spans="1:11" s="3" customFormat="1" ht="71.45" customHeight="1" x14ac:dyDescent="0.25">
      <c r="A2" s="58" t="s">
        <v>147</v>
      </c>
      <c r="B2" s="59" t="s">
        <v>286</v>
      </c>
      <c r="C2" s="59" t="s">
        <v>287</v>
      </c>
      <c r="D2" s="59" t="s">
        <v>311</v>
      </c>
      <c r="E2" s="59" t="s">
        <v>289</v>
      </c>
      <c r="F2" s="59" t="s">
        <v>290</v>
      </c>
      <c r="G2" s="59" t="s">
        <v>291</v>
      </c>
      <c r="H2" s="59" t="s">
        <v>312</v>
      </c>
      <c r="I2" s="59" t="s">
        <v>293</v>
      </c>
      <c r="J2" s="59" t="s">
        <v>294</v>
      </c>
      <c r="K2" s="59" t="s">
        <v>295</v>
      </c>
    </row>
    <row r="3" spans="1:11" ht="16.149999999999999" customHeight="1" thickTop="1" x14ac:dyDescent="0.25">
      <c r="A3" s="5">
        <v>1994</v>
      </c>
      <c r="B3" s="14">
        <v>463.27544513848409</v>
      </c>
      <c r="C3" s="14">
        <v>25.01</v>
      </c>
      <c r="D3" s="14">
        <v>1208.4614478847077</v>
      </c>
      <c r="E3" s="14">
        <v>1696.7468930231917</v>
      </c>
      <c r="F3" s="14">
        <v>1696.7468930231917</v>
      </c>
      <c r="G3" s="14">
        <v>0</v>
      </c>
      <c r="H3" s="14">
        <v>147.5258930231916</v>
      </c>
      <c r="I3" s="14">
        <v>1549.221</v>
      </c>
      <c r="J3" s="14">
        <v>122.51589302319159</v>
      </c>
      <c r="K3" s="14">
        <v>340.75955211529248</v>
      </c>
    </row>
    <row r="4" spans="1:11" ht="16.149999999999999" customHeight="1" x14ac:dyDescent="0.25">
      <c r="A4" s="5">
        <v>1995</v>
      </c>
      <c r="B4" s="14">
        <v>212.33399732379326</v>
      </c>
      <c r="C4" s="14">
        <v>25.01</v>
      </c>
      <c r="D4" s="14">
        <v>1291.2935598495776</v>
      </c>
      <c r="E4" s="14">
        <v>1528.6375571733709</v>
      </c>
      <c r="F4" s="14">
        <v>1528.6375571733709</v>
      </c>
      <c r="G4" s="14">
        <v>0</v>
      </c>
      <c r="H4" s="14">
        <v>114.82455717337065</v>
      </c>
      <c r="I4" s="14">
        <v>1413.8130000000001</v>
      </c>
      <c r="J4" s="14">
        <v>89.814557173370645</v>
      </c>
      <c r="K4" s="14">
        <v>122.5194401504226</v>
      </c>
    </row>
    <row r="5" spans="1:11" ht="16.149999999999999" customHeight="1" x14ac:dyDescent="0.25">
      <c r="A5" s="5">
        <v>1996</v>
      </c>
      <c r="B5" s="14">
        <v>400.45960511576084</v>
      </c>
      <c r="C5" s="14">
        <v>25.01</v>
      </c>
      <c r="D5" s="14">
        <v>1266.1920926617508</v>
      </c>
      <c r="E5" s="14">
        <v>1691.6616977775116</v>
      </c>
      <c r="F5" s="14">
        <v>1691.6616977775116</v>
      </c>
      <c r="G5" s="14">
        <v>0</v>
      </c>
      <c r="H5" s="14">
        <v>153.02669777751183</v>
      </c>
      <c r="I5" s="14">
        <v>1538.6349999999998</v>
      </c>
      <c r="J5" s="14">
        <v>128.01669777751184</v>
      </c>
      <c r="K5" s="14">
        <v>272.44290733824903</v>
      </c>
    </row>
    <row r="6" spans="1:11" ht="16.149999999999999" customHeight="1" x14ac:dyDescent="0.25">
      <c r="A6" s="5">
        <v>1997</v>
      </c>
      <c r="B6" s="14">
        <v>455.59173308895919</v>
      </c>
      <c r="C6" s="14">
        <v>25.630000000000003</v>
      </c>
      <c r="D6" s="14">
        <v>1213.5631067611566</v>
      </c>
      <c r="E6" s="14">
        <v>1694.7848398501158</v>
      </c>
      <c r="F6" s="14">
        <v>1694.7848398501153</v>
      </c>
      <c r="G6" s="14">
        <v>0</v>
      </c>
      <c r="H6" s="14">
        <v>180.16083985011556</v>
      </c>
      <c r="I6" s="14">
        <v>1514.6239999999998</v>
      </c>
      <c r="J6" s="14">
        <v>154.53083985011557</v>
      </c>
      <c r="K6" s="14">
        <v>301.06089323884362</v>
      </c>
    </row>
    <row r="7" spans="1:11" ht="16.149999999999999" customHeight="1" x14ac:dyDescent="0.25">
      <c r="A7" s="5">
        <v>1998</v>
      </c>
      <c r="B7" s="14">
        <v>169.76456954463768</v>
      </c>
      <c r="C7" s="14">
        <v>25.82</v>
      </c>
      <c r="D7" s="14">
        <v>1514.4085786089663</v>
      </c>
      <c r="E7" s="14">
        <v>1709.9931481536039</v>
      </c>
      <c r="F7" s="14">
        <v>1709.9931481536039</v>
      </c>
      <c r="G7" s="14">
        <v>0</v>
      </c>
      <c r="H7" s="14">
        <v>136.30614815360394</v>
      </c>
      <c r="I7" s="14">
        <v>1573.6869999999999</v>
      </c>
      <c r="J7" s="14">
        <v>110.48614815360395</v>
      </c>
      <c r="K7" s="14">
        <v>59.278421391033724</v>
      </c>
    </row>
    <row r="8" spans="1:11" ht="16.149999999999999" customHeight="1" x14ac:dyDescent="0.25">
      <c r="A8" s="5">
        <v>1999</v>
      </c>
      <c r="B8" s="14">
        <v>353.8973496669397</v>
      </c>
      <c r="C8" s="14">
        <v>25.82</v>
      </c>
      <c r="D8" s="14">
        <v>1116.4969681654438</v>
      </c>
      <c r="E8" s="14">
        <v>1496.2143178323836</v>
      </c>
      <c r="F8" s="14">
        <v>1496.2143178323836</v>
      </c>
      <c r="G8" s="14">
        <v>0</v>
      </c>
      <c r="H8" s="14">
        <v>167.53431783238352</v>
      </c>
      <c r="I8" s="14">
        <v>1328.68</v>
      </c>
      <c r="J8" s="14">
        <v>141.71431783238353</v>
      </c>
      <c r="K8" s="14">
        <v>212.18303183455615</v>
      </c>
    </row>
    <row r="9" spans="1:11" ht="16.149999999999999" customHeight="1" x14ac:dyDescent="0.25">
      <c r="A9" s="5">
        <v>2000</v>
      </c>
      <c r="B9" s="14">
        <v>574.04375005848271</v>
      </c>
      <c r="C9" s="14">
        <v>25.82</v>
      </c>
      <c r="D9" s="14">
        <v>1526.4855560814399</v>
      </c>
      <c r="E9" s="14">
        <v>2126.3493061399226</v>
      </c>
      <c r="F9" s="14">
        <v>2126.3493061399231</v>
      </c>
      <c r="G9" s="14">
        <v>0</v>
      </c>
      <c r="H9" s="14">
        <v>232.84430613992285</v>
      </c>
      <c r="I9" s="14">
        <v>1893.5050000000001</v>
      </c>
      <c r="J9" s="14">
        <v>207.02430613992286</v>
      </c>
      <c r="K9" s="14">
        <v>367.01944391855989</v>
      </c>
    </row>
    <row r="10" spans="1:11" ht="16.149999999999999" customHeight="1" x14ac:dyDescent="0.25">
      <c r="A10" s="5">
        <v>2001</v>
      </c>
      <c r="B10" s="14">
        <v>422.21448348974513</v>
      </c>
      <c r="C10" s="14">
        <v>26.46</v>
      </c>
      <c r="D10" s="14">
        <v>1351.5447873058024</v>
      </c>
      <c r="E10" s="14">
        <v>1800.2192707955476</v>
      </c>
      <c r="F10" s="14">
        <v>1800.2192707955476</v>
      </c>
      <c r="G10" s="14">
        <v>0</v>
      </c>
      <c r="H10" s="14">
        <v>187.41127079554767</v>
      </c>
      <c r="I10" s="14">
        <v>1612.808</v>
      </c>
      <c r="J10" s="14">
        <v>160.95127079554766</v>
      </c>
      <c r="K10" s="14">
        <v>261.26321269419748</v>
      </c>
    </row>
    <row r="11" spans="1:11" ht="16.149999999999999" customHeight="1" x14ac:dyDescent="0.25">
      <c r="A11" s="5">
        <v>2002</v>
      </c>
      <c r="B11" s="14">
        <v>482.92445124498903</v>
      </c>
      <c r="C11" s="14">
        <v>26.65</v>
      </c>
      <c r="D11" s="14">
        <v>1433.5159489686055</v>
      </c>
      <c r="E11" s="14">
        <v>1943.0904002135944</v>
      </c>
      <c r="F11" s="14">
        <v>1943.0904002135949</v>
      </c>
      <c r="G11" s="14">
        <v>0</v>
      </c>
      <c r="H11" s="14">
        <v>193.09040021359456</v>
      </c>
      <c r="I11" s="14">
        <v>1750.0000000000002</v>
      </c>
      <c r="J11" s="14">
        <v>166.44040021359456</v>
      </c>
      <c r="K11" s="14">
        <v>316.48405103139447</v>
      </c>
    </row>
    <row r="12" spans="1:11" ht="16.149999999999999" customHeight="1" x14ac:dyDescent="0.25">
      <c r="A12" s="5">
        <v>2003</v>
      </c>
      <c r="B12" s="14">
        <v>311.08641094884439</v>
      </c>
      <c r="C12" s="14">
        <v>27.88</v>
      </c>
      <c r="D12" s="14">
        <v>1018.2082127564687</v>
      </c>
      <c r="E12" s="14">
        <v>1357.174623705313</v>
      </c>
      <c r="F12" s="14">
        <v>1357.1746237053133</v>
      </c>
      <c r="G12" s="14">
        <v>0</v>
      </c>
      <c r="H12" s="14">
        <v>159.01562370531317</v>
      </c>
      <c r="I12" s="14">
        <v>1198.1590000000001</v>
      </c>
      <c r="J12" s="14">
        <v>131.13562370531318</v>
      </c>
      <c r="K12" s="14">
        <v>179.95078724353121</v>
      </c>
    </row>
    <row r="13" spans="1:11" ht="16.149999999999999" customHeight="1" x14ac:dyDescent="0.25">
      <c r="A13" s="5">
        <v>2004</v>
      </c>
      <c r="B13" s="14">
        <v>436.24313708321995</v>
      </c>
      <c r="C13" s="14">
        <v>28.27</v>
      </c>
      <c r="D13" s="14">
        <v>1327.4548278393979</v>
      </c>
      <c r="E13" s="14">
        <v>1791.9679649226177</v>
      </c>
      <c r="F13" s="14">
        <v>1791.9679649226177</v>
      </c>
      <c r="G13" s="14">
        <v>0</v>
      </c>
      <c r="H13" s="14">
        <v>195.92996492261801</v>
      </c>
      <c r="I13" s="14">
        <v>1596.0379999999998</v>
      </c>
      <c r="J13" s="14">
        <v>167.659964922618</v>
      </c>
      <c r="K13" s="14">
        <v>268.58317216060192</v>
      </c>
    </row>
    <row r="14" spans="1:11" ht="16.149999999999999" customHeight="1" x14ac:dyDescent="0.25">
      <c r="A14" s="5">
        <v>2005</v>
      </c>
      <c r="B14" s="14">
        <v>375.06207015004338</v>
      </c>
      <c r="C14" s="14">
        <v>28.900000000000002</v>
      </c>
      <c r="D14" s="14">
        <v>968.28685942819936</v>
      </c>
      <c r="E14" s="14">
        <v>1372.2489295782427</v>
      </c>
      <c r="F14" s="14">
        <v>1372.248929578243</v>
      </c>
      <c r="G14" s="14">
        <v>0</v>
      </c>
      <c r="H14" s="14">
        <v>150.49692957824283</v>
      </c>
      <c r="I14" s="14">
        <v>1221.7520000000002</v>
      </c>
      <c r="J14" s="14">
        <v>121.59692957824282</v>
      </c>
      <c r="K14" s="14">
        <v>253.46514057180059</v>
      </c>
    </row>
    <row r="15" spans="1:11" ht="16.149999999999999" customHeight="1" x14ac:dyDescent="0.25">
      <c r="A15" s="5">
        <v>2006</v>
      </c>
      <c r="B15" s="14">
        <v>383.46159749579056</v>
      </c>
      <c r="C15" s="14">
        <v>28.48</v>
      </c>
      <c r="D15" s="14">
        <v>920.09672033659297</v>
      </c>
      <c r="E15" s="14">
        <v>1332.0383178323837</v>
      </c>
      <c r="F15" s="14">
        <v>1332.0383178323834</v>
      </c>
      <c r="G15" s="14">
        <v>0</v>
      </c>
      <c r="H15" s="14">
        <v>167.53431783238352</v>
      </c>
      <c r="I15" s="14">
        <v>1164.5039999999999</v>
      </c>
      <c r="J15" s="14">
        <v>139.05431783238353</v>
      </c>
      <c r="K15" s="14">
        <v>244.40727966340705</v>
      </c>
    </row>
    <row r="16" spans="1:11" ht="16.149999999999999" customHeight="1" x14ac:dyDescent="0.25">
      <c r="A16" s="5">
        <v>2007</v>
      </c>
      <c r="B16" s="14">
        <v>514.50759810224827</v>
      </c>
      <c r="C16" s="14">
        <v>28.89</v>
      </c>
      <c r="D16" s="14">
        <v>1180.7945432752524</v>
      </c>
      <c r="E16" s="14">
        <v>1724.1921413775008</v>
      </c>
      <c r="F16" s="14">
        <v>1724.1921413775008</v>
      </c>
      <c r="G16" s="14">
        <v>0</v>
      </c>
      <c r="H16" s="14">
        <v>181.73214137750077</v>
      </c>
      <c r="I16" s="14">
        <v>1542.46</v>
      </c>
      <c r="J16" s="14">
        <v>152.84214137750075</v>
      </c>
      <c r="K16" s="14">
        <v>361.66545672474757</v>
      </c>
    </row>
    <row r="17" spans="1:11" ht="16.149999999999999" customHeight="1" x14ac:dyDescent="0.25">
      <c r="A17" s="5">
        <v>2008</v>
      </c>
      <c r="B17" s="14">
        <v>446.28746210730765</v>
      </c>
      <c r="C17" s="14">
        <v>30.3</v>
      </c>
      <c r="D17" s="14">
        <v>1263.5692439792167</v>
      </c>
      <c r="E17" s="14">
        <v>1740.1567060865243</v>
      </c>
      <c r="F17" s="14">
        <v>1740.1567060865243</v>
      </c>
      <c r="G17" s="14">
        <v>0</v>
      </c>
      <c r="H17" s="14">
        <v>184.57170608652422</v>
      </c>
      <c r="I17" s="14">
        <v>1555.585</v>
      </c>
      <c r="J17" s="14">
        <v>154.2717060865242</v>
      </c>
      <c r="K17" s="14">
        <v>292.01575602078344</v>
      </c>
    </row>
    <row r="18" spans="1:11" ht="16.149999999999999" customHeight="1" x14ac:dyDescent="0.25">
      <c r="A18" s="5">
        <v>2009</v>
      </c>
      <c r="B18" s="14">
        <v>365.76657748588002</v>
      </c>
      <c r="C18" s="14">
        <v>31.91</v>
      </c>
      <c r="D18" s="14">
        <v>1331.2692358306356</v>
      </c>
      <c r="E18" s="14">
        <v>1728.9458133165156</v>
      </c>
      <c r="F18" s="14">
        <v>1728.9458133165158</v>
      </c>
      <c r="G18" s="14">
        <v>0</v>
      </c>
      <c r="H18" s="14">
        <v>167.01581331651582</v>
      </c>
      <c r="I18" s="14">
        <v>1561.93</v>
      </c>
      <c r="J18" s="14">
        <v>135.10581331651582</v>
      </c>
      <c r="K18" s="14">
        <v>230.66076416936417</v>
      </c>
    </row>
    <row r="19" spans="1:11" ht="16.149999999999999" customHeight="1" x14ac:dyDescent="0.25">
      <c r="A19" s="5">
        <v>2010</v>
      </c>
      <c r="B19" s="14">
        <v>273.41475781820918</v>
      </c>
      <c r="C19" s="14">
        <v>31.68</v>
      </c>
      <c r="D19" s="14">
        <v>1053.024384217568</v>
      </c>
      <c r="E19" s="14">
        <v>1358.1191420357773</v>
      </c>
      <c r="F19" s="14">
        <v>1358.119142035777</v>
      </c>
      <c r="G19" s="14">
        <v>0</v>
      </c>
      <c r="H19" s="14">
        <v>137.20714203577708</v>
      </c>
      <c r="I19" s="14">
        <v>1220.912</v>
      </c>
      <c r="J19" s="14">
        <v>105.52714203577708</v>
      </c>
      <c r="K19" s="14">
        <v>167.88761578243208</v>
      </c>
    </row>
    <row r="20" spans="1:11" ht="16.149999999999999" customHeight="1" x14ac:dyDescent="0.25">
      <c r="A20" s="5">
        <v>2011</v>
      </c>
      <c r="B20" s="14">
        <v>255.48531034189733</v>
      </c>
      <c r="C20" s="14">
        <v>31.48</v>
      </c>
      <c r="D20" s="14">
        <v>1823.3744243175022</v>
      </c>
      <c r="E20" s="14">
        <v>2110.3397346593997</v>
      </c>
      <c r="F20" s="14">
        <v>2110.3397346593997</v>
      </c>
      <c r="G20" s="14">
        <v>0</v>
      </c>
      <c r="H20" s="14">
        <v>139.84373465939953</v>
      </c>
      <c r="I20" s="14">
        <v>1970.4960000000001</v>
      </c>
      <c r="J20" s="14">
        <v>108.36373465939953</v>
      </c>
      <c r="K20" s="14">
        <v>147.12157568249782</v>
      </c>
    </row>
    <row r="21" spans="1:11" ht="16.149999999999999" customHeight="1" x14ac:dyDescent="0.25">
      <c r="A21" s="5">
        <v>2012</v>
      </c>
      <c r="B21" s="14">
        <v>289.18560221164267</v>
      </c>
      <c r="C21" s="14">
        <v>31.48</v>
      </c>
      <c r="D21" s="14">
        <v>1244.7747176600164</v>
      </c>
      <c r="E21" s="14">
        <v>1565.4403198716591</v>
      </c>
      <c r="F21" s="14">
        <v>1565.4403198716591</v>
      </c>
      <c r="G21" s="14">
        <v>0</v>
      </c>
      <c r="H21" s="14">
        <v>146.67231987165914</v>
      </c>
      <c r="I21" s="14">
        <v>1418.768</v>
      </c>
      <c r="J21" s="14">
        <v>115.19231987165914</v>
      </c>
      <c r="K21" s="14">
        <v>173.99328233998352</v>
      </c>
    </row>
    <row r="22" spans="1:11" ht="16.149999999999999" customHeight="1" x14ac:dyDescent="0.25">
      <c r="A22" s="5">
        <v>2013</v>
      </c>
      <c r="B22" s="14">
        <v>417.62847788831311</v>
      </c>
      <c r="C22" s="14">
        <v>32.119999999999997</v>
      </c>
      <c r="D22" s="14">
        <v>1482.811115746201</v>
      </c>
      <c r="E22" s="14">
        <v>1932.5595936345142</v>
      </c>
      <c r="F22" s="14">
        <v>2372.0581936345138</v>
      </c>
      <c r="G22" s="14">
        <v>-439.49859999999967</v>
      </c>
      <c r="H22" s="14">
        <v>174.56519363451392</v>
      </c>
      <c r="I22" s="14">
        <v>2197.4929999999999</v>
      </c>
      <c r="J22" s="14">
        <v>142.44519363451391</v>
      </c>
      <c r="K22" s="14">
        <v>275.18328425379923</v>
      </c>
    </row>
    <row r="23" spans="1:11" ht="16.149999999999999" customHeight="1" x14ac:dyDescent="0.25">
      <c r="A23" s="5">
        <v>2014</v>
      </c>
      <c r="B23" s="14">
        <v>496.76954219092192</v>
      </c>
      <c r="C23" s="14">
        <v>32.309999999999995</v>
      </c>
      <c r="D23" s="14">
        <v>1138.7476903719369</v>
      </c>
      <c r="E23" s="14">
        <v>1667.8272325628586</v>
      </c>
      <c r="F23" s="14">
        <v>2537.1026725628585</v>
      </c>
      <c r="G23" s="14">
        <v>-869.27543999999989</v>
      </c>
      <c r="H23" s="14">
        <v>122.4486725628585</v>
      </c>
      <c r="I23" s="14">
        <v>2414.654</v>
      </c>
      <c r="J23" s="14">
        <v>90.138672562858517</v>
      </c>
      <c r="K23" s="14">
        <v>406.63086962806341</v>
      </c>
    </row>
    <row r="24" spans="1:11" ht="16.149999999999999" customHeight="1" x14ac:dyDescent="0.25">
      <c r="A24" s="5">
        <v>2015</v>
      </c>
      <c r="B24" s="14">
        <v>424.2616818662438</v>
      </c>
      <c r="C24" s="14">
        <v>32.909999999999997</v>
      </c>
      <c r="D24" s="14">
        <v>920.31779069661468</v>
      </c>
      <c r="E24" s="14">
        <v>1377.4894725628585</v>
      </c>
      <c r="F24" s="14">
        <v>1691.2496725628584</v>
      </c>
      <c r="G24" s="14">
        <v>-313.76019999999994</v>
      </c>
      <c r="H24" s="14">
        <v>122.4486725628585</v>
      </c>
      <c r="I24" s="14">
        <v>1568.8009999999999</v>
      </c>
      <c r="J24" s="14">
        <v>89.538672562858508</v>
      </c>
      <c r="K24" s="14">
        <v>334.72300930338531</v>
      </c>
    </row>
    <row r="25" spans="1:11" ht="16.149999999999999" customHeight="1" x14ac:dyDescent="0.25">
      <c r="A25" s="5">
        <v>2016</v>
      </c>
      <c r="B25" s="14">
        <v>355.2404179410907</v>
      </c>
      <c r="C25" s="14">
        <v>33.72</v>
      </c>
      <c r="D25" s="14">
        <v>814.48087055141048</v>
      </c>
      <c r="E25" s="14">
        <v>1203.4412884925011</v>
      </c>
      <c r="F25" s="14">
        <v>1673.2835884925009</v>
      </c>
      <c r="G25" s="14">
        <v>-469.8422999999998</v>
      </c>
      <c r="H25" s="14">
        <v>107.14258849250116</v>
      </c>
      <c r="I25" s="14">
        <v>1566.1409999999998</v>
      </c>
      <c r="J25" s="14">
        <v>73.422588492501163</v>
      </c>
      <c r="K25" s="14">
        <v>281.81782944858952</v>
      </c>
    </row>
    <row r="26" spans="1:11" ht="16.149999999999999" customHeight="1" x14ac:dyDescent="0.25">
      <c r="A26" s="8">
        <v>2017</v>
      </c>
      <c r="B26" s="14">
        <v>266.5452187944577</v>
      </c>
      <c r="C26" s="14">
        <v>34.53</v>
      </c>
      <c r="D26" s="14">
        <v>844.17086969804336</v>
      </c>
      <c r="E26" s="14">
        <v>1145.246088492501</v>
      </c>
      <c r="F26" s="14">
        <v>1590.147588492501</v>
      </c>
      <c r="G26" s="14">
        <v>-444.90149999999994</v>
      </c>
      <c r="H26" s="14">
        <v>107.14258849250116</v>
      </c>
      <c r="I26" s="14">
        <v>1483.0049999999999</v>
      </c>
      <c r="J26" s="14">
        <v>72.61258849250116</v>
      </c>
      <c r="K26" s="14">
        <v>193.93263030195652</v>
      </c>
    </row>
    <row r="27" spans="1:11" ht="16.149999999999999" customHeight="1" x14ac:dyDescent="0.25">
      <c r="A27" s="31" t="s">
        <v>222</v>
      </c>
      <c r="B27" s="32">
        <f>AVERAGE(B3:B26)</f>
        <v>381.06046862907925</v>
      </c>
      <c r="C27" s="32">
        <f t="shared" ref="C27:K27" si="0">AVERAGE(C3:C26)</f>
        <v>29.003749999999997</v>
      </c>
      <c r="D27" s="32">
        <f t="shared" si="0"/>
        <v>1218.8893147080212</v>
      </c>
      <c r="E27" s="32">
        <f t="shared" si="0"/>
        <v>1628.9535333371005</v>
      </c>
      <c r="F27" s="32">
        <f t="shared" si="0"/>
        <v>1734.6734516704337</v>
      </c>
      <c r="G27" s="32">
        <f t="shared" si="0"/>
        <v>-105.7199183333333</v>
      </c>
      <c r="H27" s="32">
        <f t="shared" si="0"/>
        <v>157.3538266704337</v>
      </c>
      <c r="I27" s="32">
        <f t="shared" si="0"/>
        <v>1577.3196250000001</v>
      </c>
      <c r="J27" s="32">
        <f t="shared" si="0"/>
        <v>128.35007667043377</v>
      </c>
      <c r="K27" s="32">
        <f t="shared" si="0"/>
        <v>252.71039195864549</v>
      </c>
    </row>
    <row r="28" spans="1:11" ht="16.149999999999999" customHeight="1" x14ac:dyDescent="0.25">
      <c r="A28" s="24" t="s">
        <v>99</v>
      </c>
      <c r="B28" s="28"/>
      <c r="C28" s="28"/>
      <c r="D28" s="28"/>
      <c r="E28" s="28"/>
      <c r="F28" s="28"/>
      <c r="G28" s="38"/>
      <c r="H28" s="28"/>
      <c r="I28" s="28"/>
      <c r="J28" s="28"/>
      <c r="K28" s="28"/>
    </row>
    <row r="29" spans="1:11" ht="16.149999999999999" customHeight="1" x14ac:dyDescent="0.25">
      <c r="A29" s="24" t="s">
        <v>247</v>
      </c>
      <c r="B29" s="28"/>
      <c r="C29" s="28"/>
      <c r="D29" s="28"/>
      <c r="E29" s="28"/>
      <c r="F29" s="28"/>
      <c r="G29" s="38"/>
      <c r="H29" s="28"/>
      <c r="I29" s="28"/>
      <c r="J29" s="28"/>
      <c r="K29" s="28"/>
    </row>
    <row r="30" spans="1:11" ht="16.149999999999999" customHeight="1" x14ac:dyDescent="0.25">
      <c r="A30" s="24" t="s">
        <v>223</v>
      </c>
      <c r="B30" s="28"/>
      <c r="C30" s="28"/>
      <c r="D30" s="28"/>
      <c r="E30" s="28"/>
      <c r="F30" s="28"/>
      <c r="G30" s="28"/>
      <c r="H30" s="28"/>
      <c r="I30" s="28"/>
      <c r="J30" s="28"/>
      <c r="K30" s="28"/>
    </row>
    <row r="31" spans="1:11" ht="16.149999999999999" customHeight="1" x14ac:dyDescent="0.25">
      <c r="A31" s="24" t="s">
        <v>224</v>
      </c>
      <c r="B31" s="28"/>
      <c r="C31" s="28"/>
      <c r="D31" s="28"/>
      <c r="E31" s="28"/>
      <c r="F31" s="28"/>
      <c r="G31" s="28"/>
      <c r="H31" s="28"/>
      <c r="I31" s="28"/>
      <c r="J31" s="28"/>
      <c r="K31" s="28"/>
    </row>
    <row r="32" spans="1:11" ht="16.149999999999999" customHeight="1" x14ac:dyDescent="0.25">
      <c r="A32" s="24" t="s">
        <v>225</v>
      </c>
      <c r="B32" s="28"/>
      <c r="C32" s="28"/>
      <c r="D32" s="28"/>
      <c r="E32" s="28"/>
      <c r="F32" s="28"/>
      <c r="G32" s="28"/>
      <c r="H32" s="28"/>
      <c r="I32" s="28"/>
      <c r="J32" s="28"/>
      <c r="K32" s="28"/>
    </row>
    <row r="33" spans="1:11" x14ac:dyDescent="0.25">
      <c r="A33" s="12" t="s">
        <v>114</v>
      </c>
      <c r="B33" s="12"/>
      <c r="C33" s="12"/>
      <c r="D33" s="12"/>
      <c r="E33" s="12"/>
      <c r="F33" s="12"/>
      <c r="G33" s="12"/>
      <c r="H33" s="12"/>
      <c r="I33" s="12"/>
      <c r="J33" s="12"/>
      <c r="K33" s="12"/>
    </row>
    <row r="34" spans="1:11" x14ac:dyDescent="0.25">
      <c r="A34" s="2" t="s">
        <v>322</v>
      </c>
      <c r="B34" s="12"/>
      <c r="C34" s="12"/>
      <c r="D34" s="12"/>
      <c r="E34" s="12"/>
      <c r="F34" s="12"/>
      <c r="G34" s="12"/>
      <c r="H34" s="12"/>
      <c r="I34" s="12"/>
      <c r="J34" s="12"/>
      <c r="K34" s="12"/>
    </row>
    <row r="35" spans="1:11" x14ac:dyDescent="0.25">
      <c r="A35" s="2" t="s">
        <v>323</v>
      </c>
    </row>
    <row r="36" spans="1:11" x14ac:dyDescent="0.25">
      <c r="A36" s="2" t="s">
        <v>324</v>
      </c>
    </row>
    <row r="37" spans="1:11" x14ac:dyDescent="0.25">
      <c r="A37" s="2" t="s">
        <v>316</v>
      </c>
    </row>
    <row r="38" spans="1:11" x14ac:dyDescent="0.25">
      <c r="A38" s="2" t="s">
        <v>298</v>
      </c>
    </row>
    <row r="39" spans="1:11" x14ac:dyDescent="0.25">
      <c r="A39" s="33" t="s">
        <v>299</v>
      </c>
    </row>
    <row r="40" spans="1:11" x14ac:dyDescent="0.25">
      <c r="A40" s="33" t="s">
        <v>300</v>
      </c>
    </row>
    <row r="41" spans="1:11" ht="15" customHeight="1" x14ac:dyDescent="0.25">
      <c r="A41" s="2" t="s">
        <v>318</v>
      </c>
    </row>
    <row r="42" spans="1:11" x14ac:dyDescent="0.25">
      <c r="A42" s="2" t="s">
        <v>302</v>
      </c>
    </row>
    <row r="43" spans="1:11" x14ac:dyDescent="0.25">
      <c r="A43" s="2" t="s">
        <v>319</v>
      </c>
    </row>
    <row r="44" spans="1:11" x14ac:dyDescent="0.25">
      <c r="A44" s="2" t="s">
        <v>320</v>
      </c>
    </row>
  </sheetData>
  <pageMargins left="0.7" right="0.7" top="0.75" bottom="0.75" header="0.3" footer="0.3"/>
  <pageSetup orientation="portrait" horizontalDpi="1200" verticalDpi="1200" r:id="rId1"/>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346E7-5CB4-467E-84CF-12BD28119E19}">
  <sheetPr>
    <tabColor theme="4" tint="0.59999389629810485"/>
  </sheetPr>
  <dimension ref="A1:J38"/>
  <sheetViews>
    <sheetView zoomScaleNormal="100" workbookViewId="0">
      <pane ySplit="2" topLeftCell="A9" activePane="bottomLeft" state="frozen"/>
      <selection activeCell="K33" sqref="K33"/>
      <selection pane="bottomLeft" activeCell="D55" sqref="D55"/>
    </sheetView>
  </sheetViews>
  <sheetFormatPr defaultColWidth="9.140625" defaultRowHeight="15" x14ac:dyDescent="0.25"/>
  <cols>
    <col min="1" max="6" width="15.42578125" style="2" customWidth="1"/>
    <col min="7" max="16384" width="9.140625" style="2"/>
  </cols>
  <sheetData>
    <row r="1" spans="1:10" ht="15.75" x14ac:dyDescent="0.25">
      <c r="A1" s="1" t="s">
        <v>325</v>
      </c>
      <c r="B1" s="1"/>
      <c r="C1" s="1"/>
      <c r="D1" s="1"/>
      <c r="E1" s="1"/>
      <c r="F1" s="1"/>
    </row>
    <row r="2" spans="1:10" s="3" customFormat="1" ht="71.45" customHeight="1" x14ac:dyDescent="0.25">
      <c r="A2" s="58" t="s">
        <v>147</v>
      </c>
      <c r="B2" s="59" t="s">
        <v>326</v>
      </c>
      <c r="C2" s="59" t="s">
        <v>327</v>
      </c>
      <c r="D2" s="59" t="s">
        <v>328</v>
      </c>
      <c r="E2" s="59" t="s">
        <v>329</v>
      </c>
      <c r="F2" s="59" t="s">
        <v>330</v>
      </c>
    </row>
    <row r="3" spans="1:10" ht="16.149999999999999" customHeight="1" thickTop="1" x14ac:dyDescent="0.25">
      <c r="A3" s="5">
        <v>1994</v>
      </c>
      <c r="B3" s="14">
        <v>4.7439984482669857</v>
      </c>
      <c r="C3" s="14">
        <v>68.328930543197828</v>
      </c>
      <c r="D3" s="14">
        <v>80.061792432453089</v>
      </c>
      <c r="E3" s="14">
        <v>191.86469132234609</v>
      </c>
      <c r="F3" s="25">
        <v>0.50413781729543439</v>
      </c>
      <c r="I3" s="40"/>
      <c r="J3" s="40"/>
    </row>
    <row r="4" spans="1:10" ht="16.149999999999999" customHeight="1" x14ac:dyDescent="0.25">
      <c r="A4" s="5">
        <v>1995</v>
      </c>
      <c r="B4" s="14">
        <v>1.869058556657998</v>
      </c>
      <c r="C4" s="14">
        <v>26.920492005158124</v>
      </c>
      <c r="D4" s="14">
        <v>31.398329251988251</v>
      </c>
      <c r="E4" s="14">
        <v>64.001996758082399</v>
      </c>
      <c r="F4" s="25">
        <v>0.19862213519381172</v>
      </c>
      <c r="I4" s="40"/>
      <c r="J4" s="40"/>
    </row>
    <row r="5" spans="1:10" ht="16.149999999999999" customHeight="1" x14ac:dyDescent="0.25">
      <c r="A5" s="5">
        <v>1996</v>
      </c>
      <c r="B5" s="14">
        <v>3.8190010141920312</v>
      </c>
      <c r="C5" s="14">
        <v>55.005973945555468</v>
      </c>
      <c r="D5" s="14">
        <v>64.428112389879757</v>
      </c>
      <c r="E5" s="14">
        <v>152.60298131788576</v>
      </c>
      <c r="F5" s="25">
        <v>0.40583968492804773</v>
      </c>
      <c r="I5" s="40"/>
      <c r="J5" s="40"/>
    </row>
    <row r="6" spans="1:10" ht="16.149999999999999" customHeight="1" x14ac:dyDescent="0.25">
      <c r="A6" s="5">
        <v>1997</v>
      </c>
      <c r="B6" s="14">
        <v>4.2870582701550886</v>
      </c>
      <c r="C6" s="14">
        <v>61.747513193870908</v>
      </c>
      <c r="D6" s="14">
        <v>72.265395629203653</v>
      </c>
      <c r="E6" s="14">
        <v>166.59240496680789</v>
      </c>
      <c r="F6" s="25">
        <v>0.45557944896121383</v>
      </c>
      <c r="I6" s="40"/>
      <c r="J6" s="40"/>
    </row>
    <row r="7" spans="1:10" ht="16.149999999999999" customHeight="1" x14ac:dyDescent="0.25">
      <c r="A7" s="5">
        <v>1998</v>
      </c>
      <c r="B7" s="14">
        <v>0.90272549028880789</v>
      </c>
      <c r="C7" s="14">
        <v>13.001883854831073</v>
      </c>
      <c r="D7" s="14">
        <v>15.16582590534729</v>
      </c>
      <c r="E7" s="14">
        <v>31.014769973281165</v>
      </c>
      <c r="F7" s="25">
        <v>9.5941657574195441E-2</v>
      </c>
      <c r="I7" s="40"/>
      <c r="J7" s="40"/>
    </row>
    <row r="8" spans="1:10" ht="16.149999999999999" customHeight="1" x14ac:dyDescent="0.25">
      <c r="A8" s="5">
        <v>1999</v>
      </c>
      <c r="B8" s="14">
        <v>3.0068897751248294</v>
      </c>
      <c r="C8" s="14">
        <v>43.309497094556477</v>
      </c>
      <c r="D8" s="14">
        <v>50.699205387834205</v>
      </c>
      <c r="E8" s="14">
        <v>117.85478044144133</v>
      </c>
      <c r="F8" s="25">
        <v>0.31954891072413738</v>
      </c>
      <c r="I8" s="40"/>
      <c r="J8" s="40"/>
    </row>
    <row r="9" spans="1:10" ht="16.149999999999999" customHeight="1" x14ac:dyDescent="0.25">
      <c r="A9" s="5">
        <v>2000</v>
      </c>
      <c r="B9" s="14">
        <v>5.3086358525810695</v>
      </c>
      <c r="C9" s="14">
        <v>76.461374614682256</v>
      </c>
      <c r="D9" s="14">
        <v>89.4143065368592</v>
      </c>
      <c r="E9" s="14">
        <v>200.57952153119021</v>
      </c>
      <c r="F9" s="25">
        <v>0.56424123582822749</v>
      </c>
      <c r="I9" s="40"/>
      <c r="J9" s="40"/>
    </row>
    <row r="10" spans="1:10" ht="16.149999999999999" customHeight="1" x14ac:dyDescent="0.25">
      <c r="A10" s="5">
        <v>2001</v>
      </c>
      <c r="B10" s="14">
        <v>3.882156395687796</v>
      </c>
      <c r="C10" s="14">
        <v>55.914391590818852</v>
      </c>
      <c r="D10" s="14">
        <v>65.298631941421561</v>
      </c>
      <c r="E10" s="14">
        <v>139.63759361262194</v>
      </c>
      <c r="F10" s="25">
        <v>0.4125955493351478</v>
      </c>
      <c r="I10" s="40"/>
      <c r="J10" s="40"/>
    </row>
    <row r="11" spans="1:10" ht="16.149999999999999" customHeight="1" x14ac:dyDescent="0.25">
      <c r="A11" s="5">
        <v>2002</v>
      </c>
      <c r="B11" s="14">
        <v>4.6787193624189749</v>
      </c>
      <c r="C11" s="14">
        <v>67.388858562100239</v>
      </c>
      <c r="D11" s="14">
        <v>78.718625892965832</v>
      </c>
      <c r="E11" s="14">
        <v>169.87941534416535</v>
      </c>
      <c r="F11" s="25">
        <v>0.49715123216303048</v>
      </c>
      <c r="I11" s="40"/>
      <c r="J11" s="40"/>
    </row>
    <row r="12" spans="1:10" ht="16.149999999999999" customHeight="1" x14ac:dyDescent="0.25">
      <c r="A12" s="5">
        <v>2003</v>
      </c>
      <c r="B12" s="14">
        <v>2.5494651489985412</v>
      </c>
      <c r="C12" s="14">
        <v>36.721459699280835</v>
      </c>
      <c r="D12" s="14">
        <v>42.987662052536635</v>
      </c>
      <c r="E12" s="14">
        <v>99.970723805186893</v>
      </c>
      <c r="F12" s="25">
        <v>0.27094168652685524</v>
      </c>
      <c r="I12" s="40"/>
      <c r="J12" s="40"/>
    </row>
    <row r="13" spans="1:10" ht="16.149999999999999" customHeight="1" x14ac:dyDescent="0.25">
      <c r="A13" s="5">
        <v>2004</v>
      </c>
      <c r="B13" s="14">
        <v>3.8719818752706954</v>
      </c>
      <c r="C13" s="14">
        <v>55.769900530296226</v>
      </c>
      <c r="D13" s="14">
        <v>65.228313033293531</v>
      </c>
      <c r="E13" s="14">
        <v>147.17351109016545</v>
      </c>
      <c r="F13" s="25">
        <v>0.41144750684674908</v>
      </c>
      <c r="I13" s="40"/>
      <c r="J13" s="40"/>
    </row>
    <row r="14" spans="1:10" ht="16.149999999999999" customHeight="1" x14ac:dyDescent="0.25">
      <c r="A14" s="5">
        <v>2005</v>
      </c>
      <c r="B14" s="14">
        <v>3.8284739489781954</v>
      </c>
      <c r="C14" s="14">
        <v>55.140688329086672</v>
      </c>
      <c r="D14" s="14">
        <v>64.343423557369107</v>
      </c>
      <c r="E14" s="14">
        <v>133.57419886991477</v>
      </c>
      <c r="F14" s="25">
        <v>0.40682981543005531</v>
      </c>
      <c r="I14" s="40"/>
      <c r="J14" s="40"/>
    </row>
    <row r="15" spans="1:10" ht="16.149999999999999" customHeight="1" x14ac:dyDescent="0.25">
      <c r="A15" s="5">
        <v>2006</v>
      </c>
      <c r="B15" s="14">
        <v>2.9137781094501007</v>
      </c>
      <c r="C15" s="14">
        <v>41.966548159402542</v>
      </c>
      <c r="D15" s="14">
        <v>49.605797286231379</v>
      </c>
      <c r="E15" s="14">
        <v>152.52535972296374</v>
      </c>
      <c r="F15" s="25">
        <v>0.30957449480939991</v>
      </c>
      <c r="I15" s="40"/>
      <c r="J15" s="40"/>
    </row>
    <row r="16" spans="1:10" ht="16.149999999999999" customHeight="1" x14ac:dyDescent="0.25">
      <c r="A16" s="5">
        <v>2007</v>
      </c>
      <c r="B16" s="14">
        <v>5.2308615290330991</v>
      </c>
      <c r="C16" s="14">
        <v>75.342085293673421</v>
      </c>
      <c r="D16" s="14">
        <v>88.105631276591367</v>
      </c>
      <c r="E16" s="14">
        <v>197.66180431310315</v>
      </c>
      <c r="F16" s="25">
        <v>0.55593584137959906</v>
      </c>
      <c r="I16" s="40"/>
      <c r="J16" s="40"/>
    </row>
    <row r="17" spans="1:10" ht="16.149999999999999" customHeight="1" x14ac:dyDescent="0.25">
      <c r="A17" s="5">
        <v>2008</v>
      </c>
      <c r="B17" s="14">
        <v>4.1587679611750152</v>
      </c>
      <c r="C17" s="14">
        <v>59.898160143526461</v>
      </c>
      <c r="D17" s="14">
        <v>70.100788955021542</v>
      </c>
      <c r="E17" s="14">
        <v>161.57491201474218</v>
      </c>
      <c r="F17" s="25">
        <v>0.44189490749327381</v>
      </c>
      <c r="I17" s="40"/>
      <c r="J17" s="40"/>
    </row>
    <row r="18" spans="1:10" ht="16.149999999999999" customHeight="1" x14ac:dyDescent="0.25">
      <c r="A18" s="5">
        <v>2009</v>
      </c>
      <c r="B18" s="14">
        <v>3.2711879451163539</v>
      </c>
      <c r="C18" s="14">
        <v>47.115089358756336</v>
      </c>
      <c r="D18" s="14">
        <v>55.152101752646786</v>
      </c>
      <c r="E18" s="14">
        <v>128.04594196126999</v>
      </c>
      <c r="F18" s="25">
        <v>0.34763109669107028</v>
      </c>
      <c r="I18" s="40"/>
      <c r="J18" s="40"/>
    </row>
    <row r="19" spans="1:10" ht="16.149999999999999" customHeight="1" x14ac:dyDescent="0.25">
      <c r="A19" s="5">
        <v>2010</v>
      </c>
      <c r="B19" s="14">
        <v>2.4005121652616377</v>
      </c>
      <c r="C19" s="14">
        <v>34.575790792101543</v>
      </c>
      <c r="D19" s="14">
        <v>40.456818705483549</v>
      </c>
      <c r="E19" s="14">
        <v>92.599925224724359</v>
      </c>
      <c r="F19" s="25">
        <v>0.25508106012260623</v>
      </c>
      <c r="I19" s="40"/>
      <c r="J19" s="40"/>
    </row>
    <row r="20" spans="1:10" ht="16.149999999999999" customHeight="1" x14ac:dyDescent="0.25">
      <c r="A20" s="5">
        <v>2011</v>
      </c>
      <c r="B20" s="14">
        <v>2.4423500396478195</v>
      </c>
      <c r="C20" s="14">
        <v>35.177247061633324</v>
      </c>
      <c r="D20" s="14">
        <v>40.868298951524352</v>
      </c>
      <c r="E20" s="14">
        <v>70.816503845855934</v>
      </c>
      <c r="F20" s="25">
        <v>0.25952582348422043</v>
      </c>
      <c r="I20" s="40"/>
      <c r="J20" s="40"/>
    </row>
    <row r="21" spans="1:10" ht="16.149999999999999" customHeight="1" x14ac:dyDescent="0.25">
      <c r="A21" s="5">
        <v>2012</v>
      </c>
      <c r="B21" s="14">
        <v>2.4393701993734083</v>
      </c>
      <c r="C21" s="14">
        <v>35.133994755320956</v>
      </c>
      <c r="D21" s="14">
        <v>41.151786504516728</v>
      </c>
      <c r="E21" s="14">
        <v>97.448246713775347</v>
      </c>
      <c r="F21" s="25">
        <v>0.25925436637048843</v>
      </c>
      <c r="I21" s="40"/>
      <c r="J21" s="40"/>
    </row>
    <row r="22" spans="1:10" ht="16.149999999999999" customHeight="1" x14ac:dyDescent="0.25">
      <c r="A22" s="5">
        <v>2013</v>
      </c>
      <c r="B22" s="14">
        <v>3.9913286727290336</v>
      </c>
      <c r="C22" s="14">
        <v>57.487630443271428</v>
      </c>
      <c r="D22" s="14">
        <v>67.216814974703581</v>
      </c>
      <c r="E22" s="14">
        <v>150.05469833400346</v>
      </c>
      <c r="F22" s="25">
        <v>0.42414050182076485</v>
      </c>
      <c r="I22" s="40"/>
      <c r="J22" s="40"/>
    </row>
    <row r="23" spans="1:10" ht="16.149999999999999" customHeight="1" x14ac:dyDescent="0.25">
      <c r="A23" s="5">
        <v>2014</v>
      </c>
      <c r="B23" s="14">
        <v>5.8315685743589798</v>
      </c>
      <c r="C23" s="14">
        <v>83.992673770254882</v>
      </c>
      <c r="D23" s="14">
        <v>98.264010233988344</v>
      </c>
      <c r="E23" s="14">
        <v>223.75446884442599</v>
      </c>
      <c r="F23" s="25">
        <v>0.61971677939417968</v>
      </c>
      <c r="I23" s="40"/>
      <c r="J23" s="40"/>
    </row>
    <row r="24" spans="1:10" ht="16.149999999999999" customHeight="1" x14ac:dyDescent="0.25">
      <c r="A24" s="5">
        <v>2015</v>
      </c>
      <c r="B24" s="14">
        <v>4.7552058599813156</v>
      </c>
      <c r="C24" s="14">
        <v>68.490155780385081</v>
      </c>
      <c r="D24" s="14">
        <v>80.166408335124501</v>
      </c>
      <c r="E24" s="14">
        <v>185.56120323173826</v>
      </c>
      <c r="F24" s="25">
        <v>0.50524195613746825</v>
      </c>
      <c r="I24" s="40"/>
      <c r="J24" s="40"/>
    </row>
    <row r="25" spans="1:10" ht="16.149999999999999" customHeight="1" x14ac:dyDescent="0.25">
      <c r="A25" s="5">
        <v>2016</v>
      </c>
      <c r="B25" s="14">
        <v>3.8810343037741681</v>
      </c>
      <c r="C25" s="14">
        <v>55.899454072382298</v>
      </c>
      <c r="D25" s="14">
        <v>65.53564045968804</v>
      </c>
      <c r="E25" s="14">
        <v>159.97030304410399</v>
      </c>
      <c r="F25" s="25">
        <v>0.41243187241517021</v>
      </c>
      <c r="I25" s="40"/>
      <c r="J25" s="40"/>
    </row>
    <row r="26" spans="1:10" ht="16.149999999999999" customHeight="1" x14ac:dyDescent="0.25">
      <c r="A26" s="8">
        <v>2017</v>
      </c>
      <c r="B26" s="14">
        <v>2.8204483264403009</v>
      </c>
      <c r="C26" s="14">
        <v>40.623583649868003</v>
      </c>
      <c r="D26" s="14">
        <v>47.492280253460208</v>
      </c>
      <c r="E26" s="14">
        <v>105.51704145592612</v>
      </c>
      <c r="F26" s="25">
        <v>0.29972494270220557</v>
      </c>
      <c r="I26" s="40"/>
      <c r="J26" s="40"/>
    </row>
    <row r="27" spans="1:10" ht="16.149999999999999" customHeight="1" x14ac:dyDescent="0.25">
      <c r="A27" s="31" t="s">
        <v>222</v>
      </c>
      <c r="B27" s="32">
        <f>AVERAGE(B3:B26)</f>
        <v>3.620190742706761</v>
      </c>
      <c r="C27" s="32">
        <f t="shared" ref="C27:F27" si="0">AVERAGE(C3:C26)</f>
        <v>52.142224051833786</v>
      </c>
      <c r="D27" s="32">
        <f t="shared" si="0"/>
        <v>61.005250070838834</v>
      </c>
      <c r="E27" s="32">
        <f t="shared" si="0"/>
        <v>139.17820823915508</v>
      </c>
      <c r="F27" s="39">
        <f t="shared" si="0"/>
        <v>0.38470959681780631</v>
      </c>
      <c r="I27" s="41"/>
    </row>
    <row r="28" spans="1:10" ht="16.149999999999999" customHeight="1" x14ac:dyDescent="0.25">
      <c r="A28" s="24" t="s">
        <v>99</v>
      </c>
      <c r="B28" s="28"/>
      <c r="C28" s="28"/>
      <c r="D28" s="28"/>
      <c r="E28" s="28"/>
      <c r="F28" s="28"/>
    </row>
    <row r="29" spans="1:10" ht="16.149999999999999" customHeight="1" x14ac:dyDescent="0.25">
      <c r="A29" s="24" t="s">
        <v>247</v>
      </c>
      <c r="B29" s="28"/>
      <c r="C29" s="28"/>
      <c r="D29" s="28"/>
      <c r="E29" s="28"/>
      <c r="F29" s="28"/>
    </row>
    <row r="30" spans="1:10" x14ac:dyDescent="0.25">
      <c r="A30" s="12" t="s">
        <v>114</v>
      </c>
      <c r="B30" s="12"/>
      <c r="C30" s="12"/>
      <c r="D30" s="12"/>
      <c r="E30" s="12"/>
      <c r="F30" s="12"/>
    </row>
    <row r="31" spans="1:10" x14ac:dyDescent="0.25">
      <c r="A31" s="2" t="s">
        <v>331</v>
      </c>
      <c r="B31" s="12"/>
      <c r="C31" s="12"/>
      <c r="D31" s="12"/>
      <c r="E31" s="12"/>
      <c r="F31" s="12"/>
    </row>
    <row r="32" spans="1:10" x14ac:dyDescent="0.25">
      <c r="A32" s="2" t="s">
        <v>332</v>
      </c>
    </row>
    <row r="36" spans="1:1" x14ac:dyDescent="0.25">
      <c r="A36" s="33"/>
    </row>
    <row r="37" spans="1:1" x14ac:dyDescent="0.25">
      <c r="A37" s="33"/>
    </row>
    <row r="38" spans="1:1" ht="15" customHeight="1" x14ac:dyDescent="0.25"/>
  </sheetData>
  <pageMargins left="0.7" right="0.7" top="0.75" bottom="0.75" header="0.3" footer="0.3"/>
  <pageSetup orientation="portrait" horizontalDpi="1200" verticalDpi="1200" r:id="rId1"/>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F1882-018B-48F1-A4FF-3AF6203CDD7E}">
  <sheetPr>
    <tabColor theme="4" tint="0.59999389629810485"/>
  </sheetPr>
  <dimension ref="A1:J37"/>
  <sheetViews>
    <sheetView zoomScaleNormal="100" workbookViewId="0">
      <pane ySplit="2" topLeftCell="A12" activePane="bottomLeft" state="frozen"/>
      <selection activeCell="A32" sqref="A32"/>
      <selection pane="bottomLeft" activeCell="A2" sqref="A2"/>
    </sheetView>
  </sheetViews>
  <sheetFormatPr defaultColWidth="9.140625" defaultRowHeight="15" x14ac:dyDescent="0.25"/>
  <cols>
    <col min="1" max="6" width="15.42578125" style="2" customWidth="1"/>
    <col min="7" max="16384" width="9.140625" style="2"/>
  </cols>
  <sheetData>
    <row r="1" spans="1:10" ht="15.75" x14ac:dyDescent="0.25">
      <c r="A1" s="1" t="s">
        <v>333</v>
      </c>
      <c r="B1" s="1"/>
      <c r="C1" s="1"/>
      <c r="D1" s="1"/>
      <c r="E1" s="1"/>
      <c r="F1" s="1"/>
    </row>
    <row r="2" spans="1:10" s="3" customFormat="1" ht="71.45" customHeight="1" x14ac:dyDescent="0.25">
      <c r="A2" s="60" t="s">
        <v>147</v>
      </c>
      <c r="B2" s="59" t="s">
        <v>326</v>
      </c>
      <c r="C2" s="59" t="s">
        <v>327</v>
      </c>
      <c r="D2" s="59" t="s">
        <v>328</v>
      </c>
      <c r="E2" s="59" t="s">
        <v>329</v>
      </c>
      <c r="F2" s="59" t="s">
        <v>330</v>
      </c>
    </row>
    <row r="3" spans="1:10" ht="16.149999999999999" customHeight="1" thickTop="1" x14ac:dyDescent="0.25">
      <c r="A3" s="5">
        <v>1994</v>
      </c>
      <c r="B3" s="14">
        <v>16.824001551733016</v>
      </c>
      <c r="C3" s="14">
        <v>242.32006945680217</v>
      </c>
      <c r="D3" s="14">
        <v>283.92920756754688</v>
      </c>
      <c r="E3" s="14">
        <v>680.42430867765393</v>
      </c>
      <c r="F3" s="25">
        <v>1.7878621827045653</v>
      </c>
      <c r="I3" s="40"/>
      <c r="J3" s="40"/>
    </row>
    <row r="4" spans="1:10" ht="16.149999999999999" customHeight="1" x14ac:dyDescent="0.25">
      <c r="A4" s="5">
        <v>1995</v>
      </c>
      <c r="B4" s="14">
        <v>19.698941443342004</v>
      </c>
      <c r="C4" s="14">
        <v>283.72850799484189</v>
      </c>
      <c r="D4" s="14">
        <v>330.9226707480118</v>
      </c>
      <c r="E4" s="14">
        <v>674.5490032419176</v>
      </c>
      <c r="F4" s="25">
        <v>2.0933778648061883</v>
      </c>
      <c r="I4" s="40"/>
      <c r="J4" s="40"/>
    </row>
    <row r="5" spans="1:10" ht="16.149999999999999" customHeight="1" x14ac:dyDescent="0.25">
      <c r="A5" s="5">
        <v>1996</v>
      </c>
      <c r="B5" s="14">
        <v>17.748998985807969</v>
      </c>
      <c r="C5" s="14">
        <v>255.64302605444453</v>
      </c>
      <c r="D5" s="14">
        <v>299.43288761012025</v>
      </c>
      <c r="E5" s="14">
        <v>709.23001868211418</v>
      </c>
      <c r="F5" s="25">
        <v>1.8861603150719521</v>
      </c>
      <c r="I5" s="40"/>
      <c r="J5" s="40"/>
    </row>
    <row r="6" spans="1:10" ht="16.149999999999999" customHeight="1" x14ac:dyDescent="0.25">
      <c r="A6" s="5">
        <v>1997</v>
      </c>
      <c r="B6" s="14">
        <v>17.280941729844912</v>
      </c>
      <c r="C6" s="14">
        <v>248.9014868061291</v>
      </c>
      <c r="D6" s="14">
        <v>291.2986043707964</v>
      </c>
      <c r="E6" s="14">
        <v>671.52659503319217</v>
      </c>
      <c r="F6" s="25">
        <v>1.8364205510387861</v>
      </c>
      <c r="I6" s="40"/>
      <c r="J6" s="40"/>
    </row>
    <row r="7" spans="1:10" ht="16.149999999999999" customHeight="1" x14ac:dyDescent="0.25">
      <c r="A7" s="5">
        <v>1998</v>
      </c>
      <c r="B7" s="14">
        <v>23.062274509711191</v>
      </c>
      <c r="C7" s="14">
        <v>332.16411614516892</v>
      </c>
      <c r="D7" s="14">
        <v>387.44717409465272</v>
      </c>
      <c r="E7" s="14">
        <v>792.34623002671879</v>
      </c>
      <c r="F7" s="25">
        <v>2.4510583424258048</v>
      </c>
      <c r="I7" s="40"/>
      <c r="J7" s="40"/>
    </row>
    <row r="8" spans="1:10" ht="16.149999999999999" customHeight="1" x14ac:dyDescent="0.25">
      <c r="A8" s="5">
        <v>1999</v>
      </c>
      <c r="B8" s="14">
        <v>15.822110224875171</v>
      </c>
      <c r="C8" s="14">
        <v>227.89250290544351</v>
      </c>
      <c r="D8" s="14">
        <v>266.77679461216582</v>
      </c>
      <c r="E8" s="14">
        <v>620.14621955855864</v>
      </c>
      <c r="F8" s="25">
        <v>1.6814510892758625</v>
      </c>
      <c r="I8" s="40"/>
      <c r="J8" s="40"/>
    </row>
    <row r="9" spans="1:10" ht="16.149999999999999" customHeight="1" x14ac:dyDescent="0.25">
      <c r="A9" s="5">
        <v>2000</v>
      </c>
      <c r="B9" s="14">
        <v>22.079364147418932</v>
      </c>
      <c r="C9" s="14">
        <v>318.01362538531777</v>
      </c>
      <c r="D9" s="14">
        <v>371.88669346314077</v>
      </c>
      <c r="E9" s="14">
        <v>834.23847846880972</v>
      </c>
      <c r="F9" s="25">
        <v>2.3467587641717724</v>
      </c>
      <c r="I9" s="40"/>
      <c r="J9" s="40"/>
    </row>
    <row r="10" spans="1:10" ht="16.149999999999999" customHeight="1" x14ac:dyDescent="0.25">
      <c r="A10" s="5">
        <v>2001</v>
      </c>
      <c r="B10" s="14">
        <v>20.082843604312203</v>
      </c>
      <c r="C10" s="14">
        <v>289.25160840918113</v>
      </c>
      <c r="D10" s="14">
        <v>337.79736805857846</v>
      </c>
      <c r="E10" s="14">
        <v>722.36140638737811</v>
      </c>
      <c r="F10" s="25">
        <v>2.1344044506648525</v>
      </c>
      <c r="I10" s="40"/>
      <c r="J10" s="40"/>
    </row>
    <row r="11" spans="1:10" ht="16.149999999999999" customHeight="1" x14ac:dyDescent="0.25">
      <c r="A11" s="5">
        <v>2002</v>
      </c>
      <c r="B11" s="14">
        <v>21.192280637581025</v>
      </c>
      <c r="C11" s="14">
        <v>305.2381414378998</v>
      </c>
      <c r="D11" s="14">
        <v>356.55637410703412</v>
      </c>
      <c r="E11" s="14">
        <v>769.46958465583475</v>
      </c>
      <c r="F11" s="25">
        <v>2.2518487678369699</v>
      </c>
      <c r="I11" s="40"/>
      <c r="J11" s="40"/>
    </row>
    <row r="12" spans="1:10" ht="16.149999999999999" customHeight="1" x14ac:dyDescent="0.25">
      <c r="A12" s="5">
        <v>2003</v>
      </c>
      <c r="B12" s="14">
        <v>14.42553485100146</v>
      </c>
      <c r="C12" s="14">
        <v>207.77954030071916</v>
      </c>
      <c r="D12" s="14">
        <v>243.23533794746339</v>
      </c>
      <c r="E12" s="14">
        <v>565.66027619481304</v>
      </c>
      <c r="F12" s="25">
        <v>1.5330583134731448</v>
      </c>
      <c r="I12" s="40"/>
      <c r="J12" s="40"/>
    </row>
    <row r="13" spans="1:10" ht="16.149999999999999" customHeight="1" x14ac:dyDescent="0.25">
      <c r="A13" s="5">
        <v>2004</v>
      </c>
      <c r="B13" s="14">
        <v>19.137018124729305</v>
      </c>
      <c r="C13" s="14">
        <v>275.63909946970375</v>
      </c>
      <c r="D13" s="14">
        <v>322.38668696670646</v>
      </c>
      <c r="E13" s="14">
        <v>727.39548890983451</v>
      </c>
      <c r="F13" s="25">
        <v>2.0335524931532509</v>
      </c>
      <c r="I13" s="40"/>
      <c r="J13" s="40"/>
    </row>
    <row r="14" spans="1:10" ht="16.149999999999999" customHeight="1" x14ac:dyDescent="0.25">
      <c r="A14" s="5">
        <v>2005</v>
      </c>
      <c r="B14" s="14">
        <v>14.625526051021804</v>
      </c>
      <c r="C14" s="14">
        <v>210.6483116709133</v>
      </c>
      <c r="D14" s="14">
        <v>245.80457644263092</v>
      </c>
      <c r="E14" s="14">
        <v>510.27980113008527</v>
      </c>
      <c r="F14" s="25">
        <v>1.5541701845699447</v>
      </c>
      <c r="I14" s="40"/>
      <c r="J14" s="40"/>
    </row>
    <row r="15" spans="1:10" ht="16.149999999999999" customHeight="1" x14ac:dyDescent="0.25">
      <c r="A15" s="5">
        <v>2006</v>
      </c>
      <c r="B15" s="14">
        <v>10.969221890549898</v>
      </c>
      <c r="C15" s="14">
        <v>157.98745184059746</v>
      </c>
      <c r="D15" s="14">
        <v>186.74620271376864</v>
      </c>
      <c r="E15" s="14">
        <v>574.19764027703627</v>
      </c>
      <c r="F15" s="25">
        <v>1.1654255051906002</v>
      </c>
      <c r="I15" s="40"/>
      <c r="J15" s="40"/>
    </row>
    <row r="16" spans="1:10" ht="16.149999999999999" customHeight="1" x14ac:dyDescent="0.25">
      <c r="A16" s="5">
        <v>2007</v>
      </c>
      <c r="B16" s="14">
        <v>17.078138470966902</v>
      </c>
      <c r="C16" s="14">
        <v>245.98291470632657</v>
      </c>
      <c r="D16" s="14">
        <v>287.65436872340865</v>
      </c>
      <c r="E16" s="14">
        <v>645.34219568689684</v>
      </c>
      <c r="F16" s="25">
        <v>1.8150641586204008</v>
      </c>
      <c r="I16" s="40"/>
      <c r="J16" s="40"/>
    </row>
    <row r="17" spans="1:10" ht="16.149999999999999" customHeight="1" x14ac:dyDescent="0.25">
      <c r="A17" s="5">
        <v>2008</v>
      </c>
      <c r="B17" s="14">
        <v>17.995232038824984</v>
      </c>
      <c r="C17" s="14">
        <v>259.18283985647355</v>
      </c>
      <c r="D17" s="14">
        <v>303.33021104497845</v>
      </c>
      <c r="E17" s="14">
        <v>699.1440879852579</v>
      </c>
      <c r="F17" s="25">
        <v>1.9121050925067262</v>
      </c>
      <c r="I17" s="40"/>
      <c r="J17" s="40"/>
    </row>
    <row r="18" spans="1:10" ht="16.149999999999999" customHeight="1" x14ac:dyDescent="0.25">
      <c r="A18" s="5">
        <v>2009</v>
      </c>
      <c r="B18" s="14">
        <v>18.879812054883647</v>
      </c>
      <c r="C18" s="14">
        <v>271.92691064124364</v>
      </c>
      <c r="D18" s="14">
        <v>318.31289824735319</v>
      </c>
      <c r="E18" s="14">
        <v>739.02305803872991</v>
      </c>
      <c r="F18" s="25">
        <v>2.00636890330893</v>
      </c>
      <c r="I18" s="40"/>
      <c r="J18" s="40"/>
    </row>
    <row r="19" spans="1:10" ht="16.149999999999999" customHeight="1" x14ac:dyDescent="0.25">
      <c r="A19" s="5">
        <v>2010</v>
      </c>
      <c r="B19" s="14">
        <v>15.056487834738363</v>
      </c>
      <c r="C19" s="14">
        <v>216.86620920789846</v>
      </c>
      <c r="D19" s="14">
        <v>253.75318129451642</v>
      </c>
      <c r="E19" s="14">
        <v>580.80507477527567</v>
      </c>
      <c r="F19" s="25">
        <v>1.5999189398773939</v>
      </c>
      <c r="I19" s="40"/>
      <c r="J19" s="40"/>
    </row>
    <row r="20" spans="1:10" ht="16.149999999999999" customHeight="1" x14ac:dyDescent="0.25">
      <c r="A20" s="5">
        <v>2011</v>
      </c>
      <c r="B20" s="14">
        <v>30.269649960352183</v>
      </c>
      <c r="C20" s="14">
        <v>435.97475293836669</v>
      </c>
      <c r="D20" s="14">
        <v>506.50770104847561</v>
      </c>
      <c r="E20" s="14">
        <v>877.67549615414407</v>
      </c>
      <c r="F20" s="25">
        <v>3.2164741765157796</v>
      </c>
      <c r="I20" s="40"/>
      <c r="J20" s="40"/>
    </row>
    <row r="21" spans="1:10" ht="16.149999999999999" customHeight="1" x14ac:dyDescent="0.25">
      <c r="A21" s="5">
        <v>2012</v>
      </c>
      <c r="B21" s="14">
        <v>17.451629800626591</v>
      </c>
      <c r="C21" s="14">
        <v>251.35400524467906</v>
      </c>
      <c r="D21" s="14">
        <v>294.40621349548326</v>
      </c>
      <c r="E21" s="14">
        <v>697.1597532862246</v>
      </c>
      <c r="F21" s="25">
        <v>1.8547456336295114</v>
      </c>
      <c r="I21" s="40"/>
      <c r="J21" s="40"/>
    </row>
    <row r="22" spans="1:10" ht="16.149999999999999" customHeight="1" x14ac:dyDescent="0.25">
      <c r="A22" s="5">
        <v>2013</v>
      </c>
      <c r="B22" s="14">
        <v>21.507071327270971</v>
      </c>
      <c r="C22" s="14">
        <v>309.76916955672863</v>
      </c>
      <c r="D22" s="14">
        <v>362.19438502529641</v>
      </c>
      <c r="E22" s="14">
        <v>808.56210166599658</v>
      </c>
      <c r="F22" s="25">
        <v>2.2854594981792351</v>
      </c>
      <c r="I22" s="40"/>
      <c r="J22" s="40"/>
    </row>
    <row r="23" spans="1:10" ht="16.149999999999999" customHeight="1" x14ac:dyDescent="0.25">
      <c r="A23" s="5">
        <v>2014</v>
      </c>
      <c r="B23" s="14">
        <v>16.330991425641024</v>
      </c>
      <c r="C23" s="14">
        <v>235.21692622974518</v>
      </c>
      <c r="D23" s="14">
        <v>275.18302976601171</v>
      </c>
      <c r="E23" s="14">
        <v>626.6122511555742</v>
      </c>
      <c r="F23" s="25">
        <v>1.7354832206058206</v>
      </c>
      <c r="I23" s="40"/>
      <c r="J23" s="40"/>
    </row>
    <row r="24" spans="1:10" ht="16.149999999999999" customHeight="1" x14ac:dyDescent="0.25">
      <c r="A24" s="5">
        <v>2015</v>
      </c>
      <c r="B24" s="14">
        <v>13.074394140018683</v>
      </c>
      <c r="C24" s="14">
        <v>188.31304421961494</v>
      </c>
      <c r="D24" s="14">
        <v>220.41679166487546</v>
      </c>
      <c r="E24" s="14">
        <v>510.19879676826184</v>
      </c>
      <c r="F24" s="25">
        <v>1.3891580438625319</v>
      </c>
      <c r="I24" s="40"/>
      <c r="J24" s="40"/>
    </row>
    <row r="25" spans="1:10" ht="16.149999999999999" customHeight="1" x14ac:dyDescent="0.25">
      <c r="A25" s="5">
        <v>2016</v>
      </c>
      <c r="B25" s="14">
        <v>11.216565696225832</v>
      </c>
      <c r="C25" s="14">
        <v>161.55484592761769</v>
      </c>
      <c r="D25" s="14">
        <v>189.40435954031193</v>
      </c>
      <c r="E25" s="14">
        <v>462.329696955896</v>
      </c>
      <c r="F25" s="25">
        <v>1.1919681275848295</v>
      </c>
      <c r="I25" s="40"/>
      <c r="J25" s="40"/>
    </row>
    <row r="26" spans="1:10" ht="16.149999999999999" customHeight="1" x14ac:dyDescent="0.25">
      <c r="A26" s="8">
        <v>2017</v>
      </c>
      <c r="B26" s="14">
        <v>12.277151673559699</v>
      </c>
      <c r="C26" s="14">
        <v>176.83071635013198</v>
      </c>
      <c r="D26" s="14">
        <v>206.72951974653978</v>
      </c>
      <c r="E26" s="14">
        <v>459.30595854407386</v>
      </c>
      <c r="F26" s="25">
        <v>1.3046750572977943</v>
      </c>
      <c r="I26" s="40"/>
      <c r="J26" s="40"/>
    </row>
    <row r="27" spans="1:10" ht="16.149999999999999" customHeight="1" x14ac:dyDescent="0.25">
      <c r="A27" s="31" t="s">
        <v>222</v>
      </c>
      <c r="B27" s="32">
        <f>AVERAGE(B3:B26)</f>
        <v>17.670257590626573</v>
      </c>
      <c r="C27" s="32">
        <f t="shared" ref="C27:F27" si="0">AVERAGE(C3:C26)</f>
        <v>254.50749261483281</v>
      </c>
      <c r="D27" s="32">
        <f t="shared" si="0"/>
        <v>297.58805159582784</v>
      </c>
      <c r="E27" s="32">
        <f t="shared" si="0"/>
        <v>664.91598009417828</v>
      </c>
      <c r="F27" s="39">
        <f t="shared" si="0"/>
        <v>1.8777904031821937</v>
      </c>
      <c r="I27" s="41"/>
    </row>
    <row r="28" spans="1:10" ht="16.149999999999999" customHeight="1" x14ac:dyDescent="0.25">
      <c r="A28" s="24" t="s">
        <v>247</v>
      </c>
      <c r="B28" s="28"/>
      <c r="C28" s="28"/>
      <c r="D28" s="28"/>
      <c r="E28" s="28"/>
      <c r="F28" s="28"/>
    </row>
    <row r="29" spans="1:10" x14ac:dyDescent="0.25">
      <c r="A29" s="12" t="s">
        <v>114</v>
      </c>
      <c r="B29" s="12"/>
      <c r="C29" s="12"/>
      <c r="D29" s="12"/>
      <c r="E29" s="12"/>
      <c r="F29" s="12"/>
    </row>
    <row r="30" spans="1:10" x14ac:dyDescent="0.25">
      <c r="A30" s="2" t="s">
        <v>331</v>
      </c>
      <c r="B30" s="12"/>
      <c r="C30" s="12"/>
      <c r="D30" s="12"/>
      <c r="E30" s="12"/>
      <c r="F30" s="12"/>
    </row>
    <row r="31" spans="1:10" x14ac:dyDescent="0.25">
      <c r="A31" s="2" t="s">
        <v>334</v>
      </c>
    </row>
    <row r="35" spans="1:1" x14ac:dyDescent="0.25">
      <c r="A35" s="33"/>
    </row>
    <row r="36" spans="1:1" x14ac:dyDescent="0.25">
      <c r="A36" s="33"/>
    </row>
    <row r="37" spans="1:1" ht="15" customHeight="1" x14ac:dyDescent="0.25"/>
  </sheetData>
  <pageMargins left="0.7" right="0.7" top="0.75" bottom="0.75" header="0.3" footer="0.3"/>
  <pageSetup orientation="portrait" horizontalDpi="1200" verticalDpi="1200" r:id="rId1"/>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E2FDD-82F3-4594-B73B-0C7AF964266E}">
  <sheetPr>
    <tabColor theme="9" tint="0.59999389629810485"/>
  </sheetPr>
  <dimension ref="A1:C37"/>
  <sheetViews>
    <sheetView zoomScaleNormal="100" workbookViewId="0">
      <pane ySplit="2" topLeftCell="A3" activePane="bottomLeft" state="frozen"/>
      <selection activeCell="J13" sqref="J13"/>
      <selection pane="bottomLeft" activeCell="H33" sqref="H33"/>
    </sheetView>
  </sheetViews>
  <sheetFormatPr defaultColWidth="9.140625" defaultRowHeight="15" x14ac:dyDescent="0.25"/>
  <cols>
    <col min="1" max="3" width="15.42578125" style="2" customWidth="1"/>
    <col min="4" max="16384" width="9.140625" style="2"/>
  </cols>
  <sheetData>
    <row r="1" spans="1:3" ht="18.75" x14ac:dyDescent="0.25">
      <c r="A1" s="1" t="s">
        <v>335</v>
      </c>
      <c r="B1" s="1"/>
      <c r="C1" s="1"/>
    </row>
    <row r="2" spans="1:3" s="3" customFormat="1" ht="71.45" customHeight="1" x14ac:dyDescent="0.25">
      <c r="A2" s="58" t="s">
        <v>147</v>
      </c>
      <c r="B2" s="59" t="s">
        <v>211</v>
      </c>
      <c r="C2" s="59" t="s">
        <v>336</v>
      </c>
    </row>
    <row r="3" spans="1:3" ht="16.149999999999999" customHeight="1" thickTop="1" x14ac:dyDescent="0.25">
      <c r="A3" s="5">
        <v>1994</v>
      </c>
      <c r="B3" s="25">
        <v>0.80999999999999983</v>
      </c>
      <c r="C3" s="14">
        <v>357.80911410600004</v>
      </c>
    </row>
    <row r="4" spans="1:3" ht="16.149999999999999" customHeight="1" x14ac:dyDescent="0.25">
      <c r="A4" s="5">
        <v>1995</v>
      </c>
      <c r="B4" s="25">
        <v>0.80999999999999983</v>
      </c>
      <c r="C4" s="14">
        <v>303.476354496</v>
      </c>
    </row>
    <row r="5" spans="1:3" ht="16.149999999999999" customHeight="1" x14ac:dyDescent="0.25">
      <c r="A5" s="5">
        <v>1996</v>
      </c>
      <c r="B5" s="25">
        <v>0.80999999999999983</v>
      </c>
      <c r="C5" s="14">
        <v>353.56110776999998</v>
      </c>
    </row>
    <row r="6" spans="1:3" ht="16.149999999999999" customHeight="1" x14ac:dyDescent="0.25">
      <c r="A6" s="5">
        <v>1997</v>
      </c>
      <c r="B6" s="25">
        <v>0.80999999999999983</v>
      </c>
      <c r="C6" s="14">
        <v>343.92723625799999</v>
      </c>
    </row>
    <row r="7" spans="1:3" ht="16.149999999999999" customHeight="1" x14ac:dyDescent="0.25">
      <c r="A7" s="5">
        <v>1998</v>
      </c>
      <c r="B7" s="25">
        <v>0.80999999999999983</v>
      </c>
      <c r="C7" s="14">
        <v>338.31284931506855</v>
      </c>
    </row>
    <row r="8" spans="1:3" ht="16.149999999999999" customHeight="1" x14ac:dyDescent="0.25">
      <c r="A8" s="5">
        <v>1999</v>
      </c>
      <c r="B8" s="25">
        <v>0.80999999999999983</v>
      </c>
      <c r="C8" s="14">
        <v>302.8172778864971</v>
      </c>
    </row>
    <row r="9" spans="1:3" ht="16.149999999999999" customHeight="1" x14ac:dyDescent="0.25">
      <c r="A9" s="5">
        <v>2000</v>
      </c>
      <c r="B9" s="25">
        <v>0.80999999999999983</v>
      </c>
      <c r="C9" s="14">
        <v>424.76450880626226</v>
      </c>
    </row>
    <row r="10" spans="1:3" ht="16.149999999999999" customHeight="1" x14ac:dyDescent="0.25">
      <c r="A10" s="5">
        <v>2001</v>
      </c>
      <c r="B10" s="25">
        <v>0.80999999999999983</v>
      </c>
      <c r="C10" s="14">
        <v>354.00983561643829</v>
      </c>
    </row>
    <row r="11" spans="1:3" ht="16.149999999999999" customHeight="1" x14ac:dyDescent="0.25">
      <c r="A11" s="5">
        <v>2002</v>
      </c>
      <c r="B11" s="25">
        <v>0.80999999999999983</v>
      </c>
      <c r="C11" s="14">
        <v>385.7376808452492</v>
      </c>
    </row>
    <row r="12" spans="1:3" ht="16.149999999999999" customHeight="1" x14ac:dyDescent="0.25">
      <c r="A12" s="5">
        <v>2003</v>
      </c>
      <c r="B12" s="25">
        <v>0.80999999999999983</v>
      </c>
      <c r="C12" s="14">
        <v>273.12126783365949</v>
      </c>
    </row>
    <row r="13" spans="1:3" ht="16.149999999999999" customHeight="1" x14ac:dyDescent="0.25">
      <c r="A13" s="5">
        <v>2004</v>
      </c>
      <c r="B13" s="25">
        <v>0.80999999999999983</v>
      </c>
      <c r="C13" s="14">
        <v>358.96464880673886</v>
      </c>
    </row>
    <row r="14" spans="1:3" ht="16.149999999999999" customHeight="1" x14ac:dyDescent="0.25">
      <c r="A14" s="5">
        <v>2005</v>
      </c>
      <c r="B14" s="25">
        <v>0.80999999999999983</v>
      </c>
      <c r="C14" s="14">
        <v>264.5090673563268</v>
      </c>
    </row>
    <row r="15" spans="1:3" ht="16.149999999999999" customHeight="1" x14ac:dyDescent="0.25">
      <c r="A15" s="5">
        <v>2006</v>
      </c>
      <c r="B15" s="25">
        <v>0.80999999999999983</v>
      </c>
      <c r="C15" s="14">
        <v>297.44854661595951</v>
      </c>
    </row>
    <row r="16" spans="1:3" ht="16.149999999999999" customHeight="1" x14ac:dyDescent="0.25">
      <c r="A16" s="5">
        <v>2007</v>
      </c>
      <c r="B16" s="25">
        <v>1.42</v>
      </c>
      <c r="C16" s="14">
        <v>346.02961523874762</v>
      </c>
    </row>
    <row r="17" spans="1:3" ht="16.149999999999999" customHeight="1" x14ac:dyDescent="0.25">
      <c r="A17" s="5">
        <v>2008</v>
      </c>
      <c r="B17" s="25">
        <v>1.62</v>
      </c>
      <c r="C17" s="14">
        <v>353.20168254011742</v>
      </c>
    </row>
    <row r="18" spans="1:3" ht="16.149999999999999" customHeight="1" x14ac:dyDescent="0.25">
      <c r="A18" s="5">
        <v>2009</v>
      </c>
      <c r="B18" s="25">
        <v>1.62</v>
      </c>
      <c r="C18" s="14">
        <v>355.78112504342221</v>
      </c>
    </row>
    <row r="19" spans="1:3" ht="16.149999999999999" customHeight="1" x14ac:dyDescent="0.25">
      <c r="A19" s="5">
        <v>2010</v>
      </c>
      <c r="B19" s="25">
        <v>1.62</v>
      </c>
      <c r="C19" s="14">
        <v>276.35604493421846</v>
      </c>
    </row>
    <row r="20" spans="1:3" ht="16.149999999999999" customHeight="1" x14ac:dyDescent="0.25">
      <c r="A20" s="5">
        <v>2011</v>
      </c>
      <c r="B20" s="25">
        <v>1.62</v>
      </c>
      <c r="C20" s="14">
        <v>390.54057</v>
      </c>
    </row>
    <row r="21" spans="1:3" ht="16.149999999999999" customHeight="1" x14ac:dyDescent="0.25">
      <c r="A21" s="5">
        <v>2012</v>
      </c>
      <c r="B21" s="25">
        <v>1.62</v>
      </c>
      <c r="C21" s="14">
        <v>325.98343999999997</v>
      </c>
    </row>
    <row r="22" spans="1:3" ht="16.149999999999999" customHeight="1" x14ac:dyDescent="0.25">
      <c r="A22" s="5">
        <v>2013</v>
      </c>
      <c r="B22" s="25">
        <v>1.62</v>
      </c>
      <c r="C22" s="14">
        <v>491.88274000000001</v>
      </c>
    </row>
    <row r="23" spans="1:3" ht="16.149999999999999" customHeight="1" x14ac:dyDescent="0.25">
      <c r="A23" s="5">
        <v>2014</v>
      </c>
      <c r="B23" s="25">
        <v>1.62</v>
      </c>
      <c r="C23" s="14">
        <v>545.30842999999993</v>
      </c>
    </row>
    <row r="24" spans="1:3" ht="16.149999999999999" customHeight="1" x14ac:dyDescent="0.25">
      <c r="A24" s="5">
        <v>2015</v>
      </c>
      <c r="B24" s="25">
        <v>1.62</v>
      </c>
      <c r="C24" s="14">
        <v>356.87153999999998</v>
      </c>
    </row>
    <row r="25" spans="1:3" ht="16.149999999999999" customHeight="1" x14ac:dyDescent="0.25">
      <c r="A25" s="5">
        <v>2016</v>
      </c>
      <c r="B25" s="25">
        <v>1.62</v>
      </c>
      <c r="C25" s="14">
        <v>364.59833851799999</v>
      </c>
    </row>
    <row r="26" spans="1:3" ht="16.149999999999999" customHeight="1" x14ac:dyDescent="0.25">
      <c r="A26" s="8">
        <v>2017</v>
      </c>
      <c r="B26" s="25">
        <v>1.62</v>
      </c>
      <c r="C26" s="14">
        <v>331.24011019199997</v>
      </c>
    </row>
    <row r="27" spans="1:3" ht="16.149999999999999" customHeight="1" x14ac:dyDescent="0.25">
      <c r="A27" s="31" t="s">
        <v>222</v>
      </c>
      <c r="B27" s="39">
        <f t="shared" ref="B27:C27" si="0">AVERAGE(B3:B26)</f>
        <v>1.1729166666666671</v>
      </c>
      <c r="C27" s="32">
        <f t="shared" si="0"/>
        <v>354.01054717411279</v>
      </c>
    </row>
    <row r="28" spans="1:3" ht="16.149999999999999" customHeight="1" x14ac:dyDescent="0.25">
      <c r="A28" s="24" t="s">
        <v>223</v>
      </c>
      <c r="B28" s="28"/>
      <c r="C28" s="28"/>
    </row>
    <row r="29" spans="1:3" ht="16.149999999999999" customHeight="1" x14ac:dyDescent="0.25">
      <c r="A29" s="24" t="s">
        <v>224</v>
      </c>
      <c r="B29" s="28"/>
      <c r="C29" s="28"/>
    </row>
    <row r="30" spans="1:3" x14ac:dyDescent="0.25">
      <c r="A30" s="12" t="s">
        <v>114</v>
      </c>
      <c r="B30" s="12"/>
      <c r="C30" s="12"/>
    </row>
    <row r="31" spans="1:3" x14ac:dyDescent="0.25">
      <c r="A31" s="2" t="s">
        <v>337</v>
      </c>
      <c r="B31" s="12"/>
      <c r="C31" s="12"/>
    </row>
    <row r="32" spans="1:3" x14ac:dyDescent="0.25">
      <c r="A32" s="2" t="s">
        <v>314</v>
      </c>
    </row>
    <row r="33" spans="1:1" x14ac:dyDescent="0.25">
      <c r="A33" s="2" t="s">
        <v>338</v>
      </c>
    </row>
    <row r="35" spans="1:1" x14ac:dyDescent="0.25">
      <c r="A35" s="33"/>
    </row>
    <row r="36" spans="1:1" x14ac:dyDescent="0.25">
      <c r="A36" s="33"/>
    </row>
    <row r="37" spans="1:1" ht="15" customHeight="1" x14ac:dyDescent="0.25"/>
  </sheetData>
  <pageMargins left="0.7" right="0.7" top="0.75" bottom="0.75" header="0.3" footer="0.3"/>
  <pageSetup orientation="portrait" horizontalDpi="1200" verticalDpi="1200" r:id="rId1"/>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231DD-B918-4881-BF68-7848635F9755}">
  <sheetPr>
    <tabColor theme="9" tint="0.59999389629810485"/>
  </sheetPr>
  <dimension ref="A1:I42"/>
  <sheetViews>
    <sheetView zoomScaleNormal="100" workbookViewId="0">
      <pane ySplit="2" topLeftCell="A3" activePane="bottomLeft" state="frozen"/>
      <selection activeCell="J13" sqref="J13"/>
      <selection pane="bottomLeft" activeCell="A2" sqref="A2"/>
    </sheetView>
  </sheetViews>
  <sheetFormatPr defaultColWidth="9.140625" defaultRowHeight="15" x14ac:dyDescent="0.25"/>
  <cols>
    <col min="1" max="9" width="15.42578125" style="2" customWidth="1"/>
    <col min="10" max="16384" width="9.140625" style="2"/>
  </cols>
  <sheetData>
    <row r="1" spans="1:9" ht="18.75" x14ac:dyDescent="0.25">
      <c r="A1" s="1" t="s">
        <v>339</v>
      </c>
      <c r="B1" s="1"/>
      <c r="C1" s="1"/>
      <c r="D1" s="1"/>
      <c r="E1" s="1"/>
      <c r="F1" s="1"/>
      <c r="G1" s="1"/>
      <c r="H1" s="1"/>
      <c r="I1" s="1"/>
    </row>
    <row r="2" spans="1:9" s="3" customFormat="1" ht="71.45" customHeight="1" x14ac:dyDescent="0.25">
      <c r="A2" s="58" t="s">
        <v>147</v>
      </c>
      <c r="B2" s="59" t="s">
        <v>286</v>
      </c>
      <c r="C2" s="59" t="s">
        <v>287</v>
      </c>
      <c r="D2" s="59" t="s">
        <v>340</v>
      </c>
      <c r="E2" s="59" t="s">
        <v>289</v>
      </c>
      <c r="F2" s="59" t="s">
        <v>290</v>
      </c>
      <c r="G2" s="59" t="s">
        <v>291</v>
      </c>
      <c r="H2" s="59" t="s">
        <v>312</v>
      </c>
      <c r="I2" s="59" t="s">
        <v>294</v>
      </c>
    </row>
    <row r="3" spans="1:9" ht="16.149999999999999" customHeight="1" thickTop="1" x14ac:dyDescent="0.25">
      <c r="A3" s="5">
        <v>1994</v>
      </c>
      <c r="B3" s="14">
        <v>33.917005616900759</v>
      </c>
      <c r="C3" s="25">
        <v>0.80999999999999983</v>
      </c>
      <c r="D3" s="14">
        <v>17.12</v>
      </c>
      <c r="E3" s="14">
        <v>51.847005616900759</v>
      </c>
      <c r="F3" s="14">
        <v>51.847005616900759</v>
      </c>
      <c r="G3" s="14">
        <v>0</v>
      </c>
      <c r="H3" s="14">
        <v>51.847005616900759</v>
      </c>
      <c r="I3" s="14">
        <v>33.917005616900759</v>
      </c>
    </row>
    <row r="4" spans="1:9" ht="16.149999999999999" customHeight="1" x14ac:dyDescent="0.25">
      <c r="A4" s="5">
        <v>1995</v>
      </c>
      <c r="B4" s="14">
        <v>22.424336033675189</v>
      </c>
      <c r="C4" s="25">
        <v>0.80999999999999983</v>
      </c>
      <c r="D4" s="14">
        <v>17.12</v>
      </c>
      <c r="E4" s="14">
        <v>40.354336033675189</v>
      </c>
      <c r="F4" s="14">
        <v>40.354336033675189</v>
      </c>
      <c r="G4" s="14">
        <v>0</v>
      </c>
      <c r="H4" s="14">
        <v>40.354336033675189</v>
      </c>
      <c r="I4" s="14">
        <v>22.424336033675189</v>
      </c>
    </row>
    <row r="5" spans="1:9" ht="16.149999999999999" customHeight="1" x14ac:dyDescent="0.25">
      <c r="A5" s="5">
        <v>1996</v>
      </c>
      <c r="B5" s="14">
        <v>35.850227298533831</v>
      </c>
      <c r="C5" s="25">
        <v>0.80999999999999983</v>
      </c>
      <c r="D5" s="14">
        <v>17.12</v>
      </c>
      <c r="E5" s="14">
        <v>53.780227298533831</v>
      </c>
      <c r="F5" s="14">
        <v>53.780227298533831</v>
      </c>
      <c r="G5" s="14">
        <v>0</v>
      </c>
      <c r="H5" s="14">
        <v>53.780227298533831</v>
      </c>
      <c r="I5" s="14">
        <v>35.850227298533831</v>
      </c>
    </row>
    <row r="6" spans="1:9" ht="16.149999999999999" customHeight="1" x14ac:dyDescent="0.25">
      <c r="A6" s="5">
        <v>1997</v>
      </c>
      <c r="B6" s="14">
        <v>45.38634321431352</v>
      </c>
      <c r="C6" s="25">
        <v>0.80999999999999983</v>
      </c>
      <c r="D6" s="14">
        <v>17.12</v>
      </c>
      <c r="E6" s="14">
        <v>63.31634321431352</v>
      </c>
      <c r="F6" s="14">
        <v>63.31634321431352</v>
      </c>
      <c r="G6" s="14">
        <v>0</v>
      </c>
      <c r="H6" s="14">
        <v>63.31634321431352</v>
      </c>
      <c r="I6" s="14">
        <v>45.38634321431352</v>
      </c>
    </row>
    <row r="7" spans="1:9" ht="16.149999999999999" customHeight="1" x14ac:dyDescent="0.25">
      <c r="A7" s="5">
        <v>1998</v>
      </c>
      <c r="B7" s="14">
        <v>29.973900014535367</v>
      </c>
      <c r="C7" s="25">
        <v>0.80999999999999983</v>
      </c>
      <c r="D7" s="14">
        <v>17.12</v>
      </c>
      <c r="E7" s="14">
        <v>47.903900014535367</v>
      </c>
      <c r="F7" s="14">
        <v>47.903900014535367</v>
      </c>
      <c r="G7" s="14">
        <v>0</v>
      </c>
      <c r="H7" s="14">
        <v>47.903900014535367</v>
      </c>
      <c r="I7" s="14">
        <v>29.973900014535367</v>
      </c>
    </row>
    <row r="8" spans="1:9" ht="16.149999999999999" customHeight="1" x14ac:dyDescent="0.25">
      <c r="A8" s="5">
        <v>1999</v>
      </c>
      <c r="B8" s="14">
        <v>40.948835028056592</v>
      </c>
      <c r="C8" s="25">
        <v>0.80999999999999983</v>
      </c>
      <c r="D8" s="14">
        <v>17.12</v>
      </c>
      <c r="E8" s="14">
        <v>58.878835028056599</v>
      </c>
      <c r="F8" s="14">
        <v>58.878835028056592</v>
      </c>
      <c r="G8" s="14">
        <v>0</v>
      </c>
      <c r="H8" s="14">
        <v>58.878835028056592</v>
      </c>
      <c r="I8" s="14">
        <v>40.948835028056592</v>
      </c>
    </row>
    <row r="9" spans="1:9" ht="16.149999999999999" customHeight="1" x14ac:dyDescent="0.25">
      <c r="A9" s="5">
        <v>2000</v>
      </c>
      <c r="B9" s="14">
        <v>63.901601225434597</v>
      </c>
      <c r="C9" s="25">
        <v>0.80999999999999983</v>
      </c>
      <c r="D9" s="14">
        <v>17.12</v>
      </c>
      <c r="E9" s="14">
        <v>81.831601225434596</v>
      </c>
      <c r="F9" s="14">
        <v>81.831601225434596</v>
      </c>
      <c r="G9" s="14">
        <v>0</v>
      </c>
      <c r="H9" s="14">
        <v>81.831601225434596</v>
      </c>
      <c r="I9" s="14">
        <v>63.901601225434597</v>
      </c>
    </row>
    <row r="10" spans="1:9" ht="16.149999999999999" customHeight="1" x14ac:dyDescent="0.25">
      <c r="A10" s="5">
        <v>2001</v>
      </c>
      <c r="B10" s="14">
        <v>47.934459522910778</v>
      </c>
      <c r="C10" s="25">
        <v>0.80999999999999983</v>
      </c>
      <c r="D10" s="14">
        <v>17.12</v>
      </c>
      <c r="E10" s="14">
        <v>65.864459522910778</v>
      </c>
      <c r="F10" s="14">
        <v>65.864459522910778</v>
      </c>
      <c r="G10" s="14">
        <v>0</v>
      </c>
      <c r="H10" s="14">
        <v>65.864459522910778</v>
      </c>
      <c r="I10" s="14">
        <v>47.934459522910778</v>
      </c>
    </row>
    <row r="11" spans="1:9" ht="16.149999999999999" customHeight="1" x14ac:dyDescent="0.25">
      <c r="A11" s="5">
        <v>2002</v>
      </c>
      <c r="B11" s="14">
        <v>49.930352235726254</v>
      </c>
      <c r="C11" s="25">
        <v>0.80999999999999983</v>
      </c>
      <c r="D11" s="14">
        <v>17.12</v>
      </c>
      <c r="E11" s="14">
        <v>67.860352235726253</v>
      </c>
      <c r="F11" s="14">
        <v>67.860352235726253</v>
      </c>
      <c r="G11" s="14">
        <v>0</v>
      </c>
      <c r="H11" s="14">
        <v>67.860352235726253</v>
      </c>
      <c r="I11" s="14">
        <v>49.930352235726254</v>
      </c>
    </row>
    <row r="12" spans="1:9" ht="16.149999999999999" customHeight="1" x14ac:dyDescent="0.25">
      <c r="A12" s="5">
        <v>2003</v>
      </c>
      <c r="B12" s="14">
        <v>37.954995958833393</v>
      </c>
      <c r="C12" s="25">
        <v>0.80999999999999983</v>
      </c>
      <c r="D12" s="14">
        <v>17.12</v>
      </c>
      <c r="E12" s="14">
        <v>55.8849959588334</v>
      </c>
      <c r="F12" s="14">
        <v>55.884995958833393</v>
      </c>
      <c r="G12" s="14">
        <v>0</v>
      </c>
      <c r="H12" s="14">
        <v>55.884995958833393</v>
      </c>
      <c r="I12" s="14">
        <v>37.954995958833393</v>
      </c>
    </row>
    <row r="13" spans="1:9" ht="16.149999999999999" customHeight="1" x14ac:dyDescent="0.25">
      <c r="A13" s="5">
        <v>2004</v>
      </c>
      <c r="B13" s="14">
        <v>50.928298592133991</v>
      </c>
      <c r="C13" s="25">
        <v>0.80999999999999983</v>
      </c>
      <c r="D13" s="14">
        <v>17.12</v>
      </c>
      <c r="E13" s="14">
        <v>68.858298592133991</v>
      </c>
      <c r="F13" s="14">
        <v>68.858298592133991</v>
      </c>
      <c r="G13" s="14">
        <v>0</v>
      </c>
      <c r="H13" s="14">
        <v>68.858298592133991</v>
      </c>
      <c r="I13" s="14">
        <v>50.928298592133991</v>
      </c>
    </row>
    <row r="14" spans="1:9" ht="16.149999999999999" customHeight="1" x14ac:dyDescent="0.25">
      <c r="A14" s="5">
        <v>2005</v>
      </c>
      <c r="B14" s="14">
        <v>34.961156889610173</v>
      </c>
      <c r="C14" s="25">
        <v>0.80999999999999983</v>
      </c>
      <c r="D14" s="14">
        <v>17.12</v>
      </c>
      <c r="E14" s="14">
        <v>52.891156889610173</v>
      </c>
      <c r="F14" s="14">
        <v>52.891156889610173</v>
      </c>
      <c r="G14" s="14">
        <v>0</v>
      </c>
      <c r="H14" s="14">
        <v>52.891156889610173</v>
      </c>
      <c r="I14" s="14">
        <v>34.961156889610173</v>
      </c>
    </row>
    <row r="15" spans="1:9" ht="16.149999999999999" customHeight="1" x14ac:dyDescent="0.25">
      <c r="A15" s="5">
        <v>2006</v>
      </c>
      <c r="B15" s="14">
        <v>40.948835028056592</v>
      </c>
      <c r="C15" s="25">
        <v>0.80999999999999983</v>
      </c>
      <c r="D15" s="14">
        <v>17.12</v>
      </c>
      <c r="E15" s="14">
        <v>58.878835028056599</v>
      </c>
      <c r="F15" s="14">
        <v>58.878835028056592</v>
      </c>
      <c r="G15" s="14">
        <v>0</v>
      </c>
      <c r="H15" s="14">
        <v>58.878835028056592</v>
      </c>
      <c r="I15" s="14">
        <v>40.948835028056592</v>
      </c>
    </row>
    <row r="16" spans="1:9" ht="16.149999999999999" customHeight="1" x14ac:dyDescent="0.25">
      <c r="A16" s="5">
        <v>2007</v>
      </c>
      <c r="B16" s="14">
        <v>45.938566810095303</v>
      </c>
      <c r="C16" s="25">
        <v>0.80999999999999983</v>
      </c>
      <c r="D16" s="14">
        <v>17.12</v>
      </c>
      <c r="E16" s="14">
        <v>63.868566810095302</v>
      </c>
      <c r="F16" s="14">
        <v>63.868566810095302</v>
      </c>
      <c r="G16" s="14">
        <v>0</v>
      </c>
      <c r="H16" s="14">
        <v>63.868566810095302</v>
      </c>
      <c r="I16" s="14">
        <v>45.938566810095303</v>
      </c>
    </row>
    <row r="17" spans="1:9" ht="16.149999999999999" customHeight="1" x14ac:dyDescent="0.25">
      <c r="A17" s="5">
        <v>2008</v>
      </c>
      <c r="B17" s="14">
        <v>46.936513166503026</v>
      </c>
      <c r="C17" s="25">
        <v>0.80999999999999983</v>
      </c>
      <c r="D17" s="14">
        <v>17.12</v>
      </c>
      <c r="E17" s="14">
        <v>64.866513166503026</v>
      </c>
      <c r="F17" s="14">
        <v>64.866513166503026</v>
      </c>
      <c r="G17" s="14">
        <v>0</v>
      </c>
      <c r="H17" s="14">
        <v>64.866513166503026</v>
      </c>
      <c r="I17" s="14">
        <v>46.936513166503026</v>
      </c>
    </row>
    <row r="18" spans="1:9" ht="16.149999999999999" customHeight="1" x14ac:dyDescent="0.25">
      <c r="A18" s="5">
        <v>2009</v>
      </c>
      <c r="B18" s="14">
        <v>40.766610023376543</v>
      </c>
      <c r="C18" s="25">
        <v>0.80999999999999983</v>
      </c>
      <c r="D18" s="14">
        <v>17.12</v>
      </c>
      <c r="E18" s="14">
        <v>58.69661002337655</v>
      </c>
      <c r="F18" s="14">
        <v>58.696610023376543</v>
      </c>
      <c r="G18" s="14">
        <v>0</v>
      </c>
      <c r="H18" s="14">
        <v>58.696610023376543</v>
      </c>
      <c r="I18" s="14">
        <v>40.766610023376543</v>
      </c>
    </row>
    <row r="19" spans="1:9" ht="16.149999999999999" customHeight="1" x14ac:dyDescent="0.25">
      <c r="A19" s="5">
        <v>2010</v>
      </c>
      <c r="B19" s="14">
        <v>30.290548393423535</v>
      </c>
      <c r="C19" s="25">
        <v>0.80999999999999983</v>
      </c>
      <c r="D19" s="14">
        <v>17.12</v>
      </c>
      <c r="E19" s="14">
        <v>48.220548393423535</v>
      </c>
      <c r="F19" s="14">
        <v>48.220548393423535</v>
      </c>
      <c r="G19" s="14">
        <v>0</v>
      </c>
      <c r="H19" s="14">
        <v>48.220548393423535</v>
      </c>
      <c r="I19" s="14">
        <v>30.290548393423535</v>
      </c>
    </row>
    <row r="20" spans="1:9" ht="16.149999999999999" customHeight="1" x14ac:dyDescent="0.25">
      <c r="A20" s="5">
        <v>2011</v>
      </c>
      <c r="B20" s="14">
        <v>31.21716154427525</v>
      </c>
      <c r="C20" s="25">
        <v>0.80999999999999983</v>
      </c>
      <c r="D20" s="14">
        <v>17.12</v>
      </c>
      <c r="E20" s="14">
        <v>49.147161544275249</v>
      </c>
      <c r="F20" s="14">
        <v>49.147161544275249</v>
      </c>
      <c r="G20" s="14">
        <v>0</v>
      </c>
      <c r="H20" s="14">
        <v>49.147161544275249</v>
      </c>
      <c r="I20" s="14">
        <v>31.21716154427525</v>
      </c>
    </row>
    <row r="21" spans="1:9" ht="16.149999999999999" customHeight="1" x14ac:dyDescent="0.25">
      <c r="A21" s="5">
        <v>2012</v>
      </c>
      <c r="B21" s="14">
        <v>33.617022942164589</v>
      </c>
      <c r="C21" s="25">
        <v>0.80999999999999983</v>
      </c>
      <c r="D21" s="14">
        <v>17.12</v>
      </c>
      <c r="E21" s="14">
        <v>51.547022942164588</v>
      </c>
      <c r="F21" s="14">
        <v>51.547022942164588</v>
      </c>
      <c r="G21" s="14">
        <v>0</v>
      </c>
      <c r="H21" s="14">
        <v>51.547022942164588</v>
      </c>
      <c r="I21" s="14">
        <v>33.617022942164589</v>
      </c>
    </row>
    <row r="22" spans="1:9" ht="16.149999999999999" customHeight="1" x14ac:dyDescent="0.25">
      <c r="A22" s="5">
        <v>2013</v>
      </c>
      <c r="B22" s="14">
        <v>30.519790124376421</v>
      </c>
      <c r="C22" s="25">
        <v>0.80999999999999983</v>
      </c>
      <c r="D22" s="14">
        <v>30.02</v>
      </c>
      <c r="E22" s="14">
        <v>61.349790124376419</v>
      </c>
      <c r="F22" s="14">
        <v>61.349790124376419</v>
      </c>
      <c r="G22" s="14">
        <v>0</v>
      </c>
      <c r="H22" s="14">
        <v>61.349790124376419</v>
      </c>
      <c r="I22" s="14">
        <v>30.519790124376421</v>
      </c>
    </row>
    <row r="23" spans="1:9" ht="16.149999999999999" customHeight="1" x14ac:dyDescent="0.25">
      <c r="A23" s="5">
        <v>2014</v>
      </c>
      <c r="B23" s="14">
        <v>35.523781284418625</v>
      </c>
      <c r="C23" s="25">
        <v>0.80999999999999983</v>
      </c>
      <c r="D23" s="14">
        <v>6.7000000000000011</v>
      </c>
      <c r="E23" s="14">
        <v>43.03378128441863</v>
      </c>
      <c r="F23" s="14">
        <v>43.033781284418623</v>
      </c>
      <c r="G23" s="14">
        <v>0</v>
      </c>
      <c r="H23" s="14">
        <v>43.033781284418623</v>
      </c>
      <c r="I23" s="14">
        <v>35.523781284418625</v>
      </c>
    </row>
    <row r="24" spans="1:9" ht="16.149999999999999" customHeight="1" x14ac:dyDescent="0.25">
      <c r="A24" s="5">
        <v>2015</v>
      </c>
      <c r="B24" s="14">
        <v>16.763781284418624</v>
      </c>
      <c r="C24" s="25">
        <v>0.80999999999999983</v>
      </c>
      <c r="D24" s="14">
        <v>25.46</v>
      </c>
      <c r="E24" s="14">
        <v>43.033781284418623</v>
      </c>
      <c r="F24" s="14">
        <v>43.033781284418623</v>
      </c>
      <c r="G24" s="14">
        <v>0</v>
      </c>
      <c r="H24" s="14">
        <v>43.033781284418623</v>
      </c>
      <c r="I24" s="14">
        <v>16.763781284418624</v>
      </c>
    </row>
    <row r="25" spans="1:9" ht="16.149999999999999" customHeight="1" x14ac:dyDescent="0.25">
      <c r="A25" s="5">
        <v>2016</v>
      </c>
      <c r="B25" s="14">
        <v>29.774558623866287</v>
      </c>
      <c r="C25" s="25">
        <v>0.80999999999999983</v>
      </c>
      <c r="D25" s="14">
        <v>7.07</v>
      </c>
      <c r="E25" s="14">
        <v>37.654558623866286</v>
      </c>
      <c r="F25" s="14">
        <v>37.654558623866286</v>
      </c>
      <c r="G25" s="14">
        <v>0</v>
      </c>
      <c r="H25" s="14">
        <v>37.654558623866286</v>
      </c>
      <c r="I25" s="14">
        <v>29.774558623866287</v>
      </c>
    </row>
    <row r="26" spans="1:9" ht="16.149999999999999" customHeight="1" x14ac:dyDescent="0.25">
      <c r="A26" s="8">
        <v>2017</v>
      </c>
      <c r="B26" s="14">
        <v>20.514558623866289</v>
      </c>
      <c r="C26" s="25">
        <v>0.80999999999999983</v>
      </c>
      <c r="D26" s="14">
        <v>16.329999999999998</v>
      </c>
      <c r="E26" s="14">
        <v>37.654558623866286</v>
      </c>
      <c r="F26" s="14">
        <v>37.654558623866286</v>
      </c>
      <c r="G26" s="14">
        <v>0</v>
      </c>
      <c r="H26" s="14">
        <v>37.654558623866286</v>
      </c>
      <c r="I26" s="14">
        <v>20.514558623866289</v>
      </c>
    </row>
    <row r="27" spans="1:9" ht="16.149999999999999" customHeight="1" x14ac:dyDescent="0.25">
      <c r="A27" s="31" t="s">
        <v>222</v>
      </c>
      <c r="B27" s="32">
        <f>AVERAGE(B3:B26)</f>
        <v>37.371801644979392</v>
      </c>
      <c r="C27" s="39">
        <f t="shared" ref="C27:I27" si="0">AVERAGE(C3:C26)</f>
        <v>0.80999999999999994</v>
      </c>
      <c r="D27" s="32">
        <f t="shared" si="0"/>
        <v>17.119166666666665</v>
      </c>
      <c r="E27" s="32">
        <f t="shared" si="0"/>
        <v>55.300968311646074</v>
      </c>
      <c r="F27" s="32">
        <f t="shared" si="0"/>
        <v>55.300968311646074</v>
      </c>
      <c r="G27" s="32">
        <f t="shared" si="0"/>
        <v>0</v>
      </c>
      <c r="H27" s="32">
        <f t="shared" si="0"/>
        <v>55.300968311646074</v>
      </c>
      <c r="I27" s="32">
        <f t="shared" si="0"/>
        <v>37.371801644979392</v>
      </c>
    </row>
    <row r="28" spans="1:9" ht="16.149999999999999" customHeight="1" x14ac:dyDescent="0.25">
      <c r="A28" s="24" t="s">
        <v>99</v>
      </c>
      <c r="B28" s="28"/>
      <c r="C28" s="28"/>
      <c r="D28" s="28"/>
      <c r="E28" s="28"/>
      <c r="F28" s="38"/>
      <c r="G28" s="28"/>
      <c r="H28" s="28"/>
      <c r="I28" s="28"/>
    </row>
    <row r="29" spans="1:9" ht="16.149999999999999" customHeight="1" x14ac:dyDescent="0.25">
      <c r="A29" s="24" t="s">
        <v>247</v>
      </c>
      <c r="B29" s="28"/>
      <c r="C29" s="28"/>
      <c r="D29" s="28"/>
      <c r="E29" s="28"/>
      <c r="F29" s="38"/>
      <c r="G29" s="28"/>
      <c r="H29" s="28"/>
      <c r="I29" s="28"/>
    </row>
    <row r="30" spans="1:9" ht="16.149999999999999" customHeight="1" x14ac:dyDescent="0.25">
      <c r="A30" s="24" t="s">
        <v>223</v>
      </c>
      <c r="B30" s="28"/>
      <c r="C30" s="28"/>
      <c r="D30" s="28"/>
      <c r="E30" s="28"/>
      <c r="F30" s="28"/>
      <c r="G30" s="28"/>
      <c r="H30" s="28"/>
      <c r="I30" s="28"/>
    </row>
    <row r="31" spans="1:9" ht="16.149999999999999" customHeight="1" x14ac:dyDescent="0.25">
      <c r="A31" s="24" t="s">
        <v>224</v>
      </c>
      <c r="B31" s="28"/>
      <c r="C31" s="28"/>
      <c r="D31" s="28"/>
      <c r="E31" s="28"/>
      <c r="F31" s="28"/>
      <c r="G31" s="28"/>
      <c r="H31" s="28"/>
      <c r="I31" s="28"/>
    </row>
    <row r="32" spans="1:9" ht="16.149999999999999" customHeight="1" x14ac:dyDescent="0.25">
      <c r="A32" s="24" t="s">
        <v>225</v>
      </c>
      <c r="B32" s="28"/>
      <c r="C32" s="28"/>
      <c r="D32" s="28"/>
      <c r="E32" s="28"/>
      <c r="F32" s="28"/>
      <c r="G32" s="28"/>
      <c r="H32" s="28"/>
      <c r="I32" s="28"/>
    </row>
    <row r="33" spans="1:9" x14ac:dyDescent="0.25">
      <c r="A33" s="12" t="s">
        <v>114</v>
      </c>
      <c r="B33" s="12"/>
      <c r="C33" s="12"/>
      <c r="D33" s="12"/>
      <c r="E33" s="12"/>
      <c r="F33" s="12"/>
      <c r="G33" s="12"/>
      <c r="H33" s="12"/>
      <c r="I33" s="12"/>
    </row>
    <row r="34" spans="1:9" x14ac:dyDescent="0.25">
      <c r="A34" s="2" t="s">
        <v>341</v>
      </c>
      <c r="B34" s="12"/>
      <c r="C34" s="12"/>
      <c r="D34" s="12"/>
      <c r="E34" s="12"/>
      <c r="F34" s="12"/>
      <c r="G34" s="12"/>
      <c r="H34" s="12"/>
      <c r="I34" s="12"/>
    </row>
    <row r="35" spans="1:9" x14ac:dyDescent="0.25">
      <c r="A35" s="2" t="s">
        <v>342</v>
      </c>
    </row>
    <row r="36" spans="1:9" x14ac:dyDescent="0.25">
      <c r="A36" s="2" t="s">
        <v>324</v>
      </c>
    </row>
    <row r="37" spans="1:9" x14ac:dyDescent="0.25">
      <c r="A37" s="2" t="s">
        <v>343</v>
      </c>
    </row>
    <row r="38" spans="1:9" x14ac:dyDescent="0.25">
      <c r="A38" s="2" t="s">
        <v>344</v>
      </c>
    </row>
    <row r="39" spans="1:9" x14ac:dyDescent="0.25">
      <c r="A39" s="33" t="s">
        <v>345</v>
      </c>
    </row>
    <row r="40" spans="1:9" x14ac:dyDescent="0.25">
      <c r="A40" s="33" t="s">
        <v>300</v>
      </c>
    </row>
    <row r="41" spans="1:9" ht="15" customHeight="1" x14ac:dyDescent="0.25">
      <c r="A41" s="2" t="s">
        <v>346</v>
      </c>
    </row>
    <row r="42" spans="1:9" x14ac:dyDescent="0.25">
      <c r="A42" s="2" t="s">
        <v>319</v>
      </c>
    </row>
  </sheetData>
  <pageMargins left="0.7" right="0.7" top="0.75" bottom="0.75" header="0.3" footer="0.3"/>
  <pageSetup orientation="portrait" horizontalDpi="1200" verticalDpi="1200" r:id="rId1"/>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4F0A9-EC7E-4ED2-9FA2-99416F1A558A}">
  <sheetPr>
    <tabColor theme="9" tint="0.59999389629810485"/>
  </sheetPr>
  <dimension ref="A1:M44"/>
  <sheetViews>
    <sheetView zoomScaleNormal="100" workbookViewId="0">
      <pane ySplit="2" topLeftCell="A3" activePane="bottomLeft" state="frozen"/>
      <selection activeCell="J13" sqref="J13"/>
      <selection pane="bottomLeft" activeCell="A2" sqref="A2"/>
    </sheetView>
  </sheetViews>
  <sheetFormatPr defaultColWidth="9.140625" defaultRowHeight="15" x14ac:dyDescent="0.25"/>
  <cols>
    <col min="1" max="11" width="15.42578125" style="2" customWidth="1"/>
    <col min="12" max="16384" width="9.140625" style="2"/>
  </cols>
  <sheetData>
    <row r="1" spans="1:13" ht="18.75" x14ac:dyDescent="0.25">
      <c r="A1" s="1" t="s">
        <v>347</v>
      </c>
      <c r="B1" s="1"/>
      <c r="C1" s="1"/>
      <c r="D1" s="1"/>
      <c r="E1" s="1"/>
      <c r="F1" s="1"/>
      <c r="G1" s="1"/>
      <c r="H1" s="1"/>
      <c r="I1" s="1"/>
      <c r="J1" s="1"/>
      <c r="K1" s="1"/>
    </row>
    <row r="2" spans="1:13" s="3" customFormat="1" ht="71.45" customHeight="1" x14ac:dyDescent="0.25">
      <c r="A2" s="58" t="s">
        <v>147</v>
      </c>
      <c r="B2" s="59" t="s">
        <v>286</v>
      </c>
      <c r="C2" s="59" t="s">
        <v>287</v>
      </c>
      <c r="D2" s="59" t="s">
        <v>311</v>
      </c>
      <c r="E2" s="59" t="s">
        <v>348</v>
      </c>
      <c r="F2" s="59" t="s">
        <v>290</v>
      </c>
      <c r="G2" s="59" t="s">
        <v>291</v>
      </c>
      <c r="H2" s="59" t="s">
        <v>312</v>
      </c>
      <c r="I2" s="59" t="s">
        <v>293</v>
      </c>
      <c r="J2" s="59" t="s">
        <v>294</v>
      </c>
      <c r="K2" s="59" t="s">
        <v>295</v>
      </c>
    </row>
    <row r="3" spans="1:13" ht="16.149999999999999" customHeight="1" thickTop="1" x14ac:dyDescent="0.25">
      <c r="A3" s="5">
        <v>1994</v>
      </c>
      <c r="B3" s="14">
        <v>1156.8501309220435</v>
      </c>
      <c r="C3" s="14">
        <v>11.3</v>
      </c>
      <c r="D3" s="14">
        <v>613.36646421785485</v>
      </c>
      <c r="E3" s="14">
        <v>1781.5165951398983</v>
      </c>
      <c r="F3" s="14">
        <v>1781.5165951398985</v>
      </c>
      <c r="G3" s="14">
        <v>0</v>
      </c>
      <c r="H3" s="14">
        <v>353.00659513989842</v>
      </c>
      <c r="I3" s="14">
        <v>1428.5100000000002</v>
      </c>
      <c r="J3" s="14">
        <v>341.70659513989841</v>
      </c>
      <c r="K3" s="14">
        <v>815.14353578214514</v>
      </c>
      <c r="M3" s="40"/>
    </row>
    <row r="4" spans="1:13" ht="16.149999999999999" customHeight="1" x14ac:dyDescent="0.25">
      <c r="A4" s="5">
        <v>1995</v>
      </c>
      <c r="B4" s="14">
        <v>537.26882866066171</v>
      </c>
      <c r="C4" s="14">
        <v>11.3</v>
      </c>
      <c r="D4" s="14">
        <v>637.23</v>
      </c>
      <c r="E4" s="14">
        <v>1185.7988286606617</v>
      </c>
      <c r="F4" s="14">
        <v>1376.812367236178</v>
      </c>
      <c r="G4" s="14">
        <v>-191.01353857551635</v>
      </c>
      <c r="H4" s="14">
        <v>274.75736723617808</v>
      </c>
      <c r="I4" s="14">
        <v>1102.0550000000001</v>
      </c>
      <c r="J4" s="14">
        <v>263.45736723617807</v>
      </c>
      <c r="K4" s="14">
        <v>273.81146142448358</v>
      </c>
      <c r="M4" s="40"/>
    </row>
    <row r="5" spans="1:13" ht="16.149999999999999" customHeight="1" x14ac:dyDescent="0.25">
      <c r="A5" s="5">
        <v>1996</v>
      </c>
      <c r="B5" s="14">
        <v>1016.624144118482</v>
      </c>
      <c r="C5" s="14">
        <v>11.3</v>
      </c>
      <c r="D5" s="14">
        <v>741.23202416067329</v>
      </c>
      <c r="E5" s="14">
        <v>1769.1561682791553</v>
      </c>
      <c r="F5" s="14">
        <v>1769.1561682791555</v>
      </c>
      <c r="G5" s="14">
        <v>0</v>
      </c>
      <c r="H5" s="14">
        <v>366.16916827915537</v>
      </c>
      <c r="I5" s="14">
        <v>1402.9870000000001</v>
      </c>
      <c r="J5" s="14">
        <v>354.86916827915536</v>
      </c>
      <c r="K5" s="14">
        <v>661.75497583932668</v>
      </c>
      <c r="M5" s="40"/>
    </row>
    <row r="6" spans="1:13" ht="16.149999999999999" customHeight="1" x14ac:dyDescent="0.25">
      <c r="A6" s="5">
        <v>1997</v>
      </c>
      <c r="B6" s="14">
        <v>1174.7302622544373</v>
      </c>
      <c r="C6" s="14">
        <v>11.3</v>
      </c>
      <c r="D6" s="14">
        <v>590.16970214784567</v>
      </c>
      <c r="E6" s="14">
        <v>1776.1999644022831</v>
      </c>
      <c r="F6" s="14">
        <v>1776.1999644022831</v>
      </c>
      <c r="G6" s="14">
        <v>0</v>
      </c>
      <c r="H6" s="14">
        <v>431.09696440228288</v>
      </c>
      <c r="I6" s="14">
        <v>1345.1030000000003</v>
      </c>
      <c r="J6" s="14">
        <v>419.79696440228287</v>
      </c>
      <c r="K6" s="14">
        <v>754.9332978521544</v>
      </c>
      <c r="M6" s="40"/>
    </row>
    <row r="7" spans="1:13" ht="16.149999999999999" customHeight="1" x14ac:dyDescent="0.25">
      <c r="A7" s="5">
        <v>1998</v>
      </c>
      <c r="B7" s="14">
        <v>461.35795021778279</v>
      </c>
      <c r="C7" s="14">
        <v>11.3</v>
      </c>
      <c r="D7" s="14">
        <v>711.38599999999997</v>
      </c>
      <c r="E7" s="14">
        <v>1184.0439502177828</v>
      </c>
      <c r="F7" s="14">
        <v>1557.3764847541383</v>
      </c>
      <c r="G7" s="14">
        <v>-373.33253453635552</v>
      </c>
      <c r="H7" s="14">
        <v>326.15948475413819</v>
      </c>
      <c r="I7" s="14">
        <v>1231.2170000000001</v>
      </c>
      <c r="J7" s="14">
        <v>314.85948475413818</v>
      </c>
      <c r="K7" s="14">
        <v>146.49846546364464</v>
      </c>
      <c r="M7" s="40"/>
    </row>
    <row r="8" spans="1:13" ht="16.149999999999999" customHeight="1" x14ac:dyDescent="0.25">
      <c r="A8" s="5">
        <v>1999</v>
      </c>
      <c r="B8" s="14">
        <v>924.08102813718972</v>
      </c>
      <c r="C8" s="14">
        <v>11.3</v>
      </c>
      <c r="D8" s="14">
        <v>655.19962621763011</v>
      </c>
      <c r="E8" s="14">
        <v>1590.5806543548197</v>
      </c>
      <c r="F8" s="14">
        <v>1590.5806543548199</v>
      </c>
      <c r="G8" s="14">
        <v>0</v>
      </c>
      <c r="H8" s="14">
        <v>400.88365435481984</v>
      </c>
      <c r="I8" s="14">
        <v>1189.6970000000001</v>
      </c>
      <c r="J8" s="14">
        <v>389.58365435481983</v>
      </c>
      <c r="K8" s="14">
        <v>534.49737378236989</v>
      </c>
      <c r="M8" s="40"/>
    </row>
    <row r="9" spans="1:13" ht="16.149999999999999" customHeight="1" x14ac:dyDescent="0.25">
      <c r="A9" s="5">
        <v>2000</v>
      </c>
      <c r="B9" s="14">
        <v>1508.1670719859353</v>
      </c>
      <c r="C9" s="14">
        <v>11.3</v>
      </c>
      <c r="D9" s="14">
        <v>673.84826118517026</v>
      </c>
      <c r="E9" s="14">
        <v>2193.3153331711055</v>
      </c>
      <c r="F9" s="14">
        <v>2193.3153331711055</v>
      </c>
      <c r="G9" s="14">
        <v>0</v>
      </c>
      <c r="H9" s="14">
        <v>557.16033317110555</v>
      </c>
      <c r="I9" s="14">
        <v>1636.1550000000002</v>
      </c>
      <c r="J9" s="14">
        <v>545.86033317110559</v>
      </c>
      <c r="K9" s="14">
        <v>962.30673881482983</v>
      </c>
      <c r="M9" s="40"/>
    </row>
    <row r="10" spans="1:13" ht="16.149999999999999" customHeight="1" x14ac:dyDescent="0.25">
      <c r="A10" s="5">
        <v>2001</v>
      </c>
      <c r="B10" s="14">
        <v>1105.2701879741819</v>
      </c>
      <c r="C10" s="14">
        <v>11.3</v>
      </c>
      <c r="D10" s="14">
        <v>657.40693384646386</v>
      </c>
      <c r="E10" s="14">
        <v>1773.9771218206456</v>
      </c>
      <c r="F10" s="14">
        <v>1773.9771218206461</v>
      </c>
      <c r="G10" s="14">
        <v>0</v>
      </c>
      <c r="H10" s="14">
        <v>448.44612182064589</v>
      </c>
      <c r="I10" s="14">
        <v>1325.5310000000002</v>
      </c>
      <c r="J10" s="14">
        <v>437.14612182064587</v>
      </c>
      <c r="K10" s="14">
        <v>668.12406615353609</v>
      </c>
      <c r="M10" s="40"/>
    </row>
    <row r="11" spans="1:13" ht="16.149999999999999" customHeight="1" x14ac:dyDescent="0.25">
      <c r="A11" s="5">
        <v>2002</v>
      </c>
      <c r="B11" s="14">
        <v>1251.4709964007607</v>
      </c>
      <c r="C11" s="14">
        <v>11.3</v>
      </c>
      <c r="D11" s="14">
        <v>651.66140183869288</v>
      </c>
      <c r="E11" s="14">
        <v>1914.4323982394535</v>
      </c>
      <c r="F11" s="14">
        <v>1914.4323982394535</v>
      </c>
      <c r="G11" s="14">
        <v>0</v>
      </c>
      <c r="H11" s="14">
        <v>462.0353982394534</v>
      </c>
      <c r="I11" s="14">
        <v>1452.3970000000002</v>
      </c>
      <c r="J11" s="14">
        <v>450.73539823945339</v>
      </c>
      <c r="K11" s="14">
        <v>800.73559816130717</v>
      </c>
      <c r="M11" s="40"/>
    </row>
    <row r="12" spans="1:13" ht="16.149999999999999" customHeight="1" x14ac:dyDescent="0.25">
      <c r="A12" s="5">
        <v>2003</v>
      </c>
      <c r="B12" s="14">
        <v>813.30038271308854</v>
      </c>
      <c r="C12" s="14">
        <v>11.3</v>
      </c>
      <c r="D12" s="14">
        <v>604.38700000000006</v>
      </c>
      <c r="E12" s="14">
        <v>1428.9873827130887</v>
      </c>
      <c r="F12" s="14">
        <v>1453.7737397266087</v>
      </c>
      <c r="G12" s="14">
        <v>-24.786357013520046</v>
      </c>
      <c r="H12" s="14">
        <v>380.49973972660877</v>
      </c>
      <c r="I12" s="14">
        <v>1073.2739999999999</v>
      </c>
      <c r="J12" s="14">
        <v>369.19973972660875</v>
      </c>
      <c r="K12" s="14">
        <v>444.10064298647978</v>
      </c>
      <c r="M12" s="40"/>
    </row>
    <row r="13" spans="1:13" ht="16.149999999999999" customHeight="1" x14ac:dyDescent="0.25">
      <c r="A13" s="5">
        <v>2004</v>
      </c>
      <c r="B13" s="14">
        <v>1145.1531450781331</v>
      </c>
      <c r="C13" s="14">
        <v>11.3</v>
      </c>
      <c r="D13" s="14">
        <v>699.62589137072382</v>
      </c>
      <c r="E13" s="14">
        <v>1856.0790364488569</v>
      </c>
      <c r="F13" s="14">
        <v>1856.0790364488569</v>
      </c>
      <c r="G13" s="14">
        <v>0</v>
      </c>
      <c r="H13" s="14">
        <v>468.83003644885713</v>
      </c>
      <c r="I13" s="14">
        <v>1387.2489999999998</v>
      </c>
      <c r="J13" s="14">
        <v>457.53003644885712</v>
      </c>
      <c r="K13" s="14">
        <v>687.62310862927609</v>
      </c>
      <c r="M13" s="40"/>
    </row>
    <row r="14" spans="1:13" ht="16.149999999999999" customHeight="1" x14ac:dyDescent="0.25">
      <c r="A14" s="5">
        <v>2005</v>
      </c>
      <c r="B14" s="14">
        <v>953.62074924399963</v>
      </c>
      <c r="C14" s="14">
        <v>11.3</v>
      </c>
      <c r="D14" s="14">
        <v>367.28807585439796</v>
      </c>
      <c r="E14" s="14">
        <v>1332.2088250983975</v>
      </c>
      <c r="F14" s="14">
        <v>1332.2088250983975</v>
      </c>
      <c r="G14" s="14">
        <v>0</v>
      </c>
      <c r="H14" s="14">
        <v>360.11582509839752</v>
      </c>
      <c r="I14" s="14">
        <v>972.09300000000007</v>
      </c>
      <c r="J14" s="14">
        <v>348.81582509839751</v>
      </c>
      <c r="K14" s="14">
        <v>604.80492414560206</v>
      </c>
      <c r="M14" s="40"/>
    </row>
    <row r="15" spans="1:13" ht="16.149999999999999" customHeight="1" x14ac:dyDescent="0.25">
      <c r="A15" s="5">
        <v>2006</v>
      </c>
      <c r="B15" s="14">
        <v>989.90596874107712</v>
      </c>
      <c r="C15" s="14">
        <v>10.690000000000001</v>
      </c>
      <c r="D15" s="14">
        <v>716.6389999999999</v>
      </c>
      <c r="E15" s="14">
        <v>1717.234968741077</v>
      </c>
      <c r="F15" s="14">
        <v>1723.7716543548197</v>
      </c>
      <c r="G15" s="14">
        <v>-6.5366856137427476</v>
      </c>
      <c r="H15" s="14">
        <v>400.88365435481984</v>
      </c>
      <c r="I15" s="14">
        <v>1322.8879999999999</v>
      </c>
      <c r="J15" s="14">
        <v>390.19365435481984</v>
      </c>
      <c r="K15" s="14">
        <v>599.71231438625728</v>
      </c>
      <c r="M15" s="40"/>
    </row>
    <row r="16" spans="1:13" ht="16.149999999999999" customHeight="1" x14ac:dyDescent="0.25">
      <c r="A16" s="5">
        <v>2007</v>
      </c>
      <c r="B16" s="14">
        <v>1312.1084646579936</v>
      </c>
      <c r="C16" s="14">
        <v>10.49</v>
      </c>
      <c r="D16" s="14">
        <v>445.20438074384498</v>
      </c>
      <c r="E16" s="14">
        <v>1767.8028454018386</v>
      </c>
      <c r="F16" s="14">
        <v>1767.8028454018386</v>
      </c>
      <c r="G16" s="14">
        <v>0</v>
      </c>
      <c r="H16" s="14">
        <v>434.85684540183848</v>
      </c>
      <c r="I16" s="14">
        <v>1332.9460000000001</v>
      </c>
      <c r="J16" s="14">
        <v>424.36684540183848</v>
      </c>
      <c r="K16" s="14">
        <v>887.7416192561551</v>
      </c>
      <c r="M16" s="40"/>
    </row>
    <row r="17" spans="1:13" ht="16.149999999999999" customHeight="1" x14ac:dyDescent="0.25">
      <c r="A17" s="5">
        <v>2008</v>
      </c>
      <c r="B17" s="14">
        <v>1156.150153540508</v>
      </c>
      <c r="C17" s="14">
        <v>11.120000000000001</v>
      </c>
      <c r="D17" s="14">
        <v>655.62833007073414</v>
      </c>
      <c r="E17" s="14">
        <v>1822.898483611242</v>
      </c>
      <c r="F17" s="14">
        <v>1822.898483611242</v>
      </c>
      <c r="G17" s="14">
        <v>0</v>
      </c>
      <c r="H17" s="14">
        <v>441.65148361124221</v>
      </c>
      <c r="I17" s="14">
        <v>1381.2469999999998</v>
      </c>
      <c r="J17" s="14">
        <v>430.53148361124221</v>
      </c>
      <c r="K17" s="14">
        <v>725.61866992926582</v>
      </c>
      <c r="M17" s="40"/>
    </row>
    <row r="18" spans="1:13" ht="16.149999999999999" customHeight="1" x14ac:dyDescent="0.25">
      <c r="A18" s="5">
        <v>2009</v>
      </c>
      <c r="B18" s="14">
        <v>949.50621201565411</v>
      </c>
      <c r="C18" s="14">
        <v>11.3</v>
      </c>
      <c r="D18" s="14">
        <v>786.82500000000005</v>
      </c>
      <c r="E18" s="14">
        <v>1747.631212015654</v>
      </c>
      <c r="F18" s="14">
        <v>1796.480953417783</v>
      </c>
      <c r="G18" s="14">
        <v>-48.849741402128984</v>
      </c>
      <c r="H18" s="14">
        <v>399.64295341778273</v>
      </c>
      <c r="I18" s="14">
        <v>1396.8380000000002</v>
      </c>
      <c r="J18" s="14">
        <v>388.34295341778272</v>
      </c>
      <c r="K18" s="14">
        <v>561.16325859787139</v>
      </c>
      <c r="M18" s="40"/>
    </row>
    <row r="19" spans="1:13" ht="16.149999999999999" customHeight="1" x14ac:dyDescent="0.25">
      <c r="A19" s="5">
        <v>2010</v>
      </c>
      <c r="B19" s="14">
        <v>701.99681836138097</v>
      </c>
      <c r="C19" s="14">
        <v>11.3</v>
      </c>
      <c r="D19" s="14">
        <v>607.98099999999999</v>
      </c>
      <c r="E19" s="14">
        <v>1321.2778183613809</v>
      </c>
      <c r="F19" s="14">
        <v>1404.9064234579819</v>
      </c>
      <c r="G19" s="14">
        <v>-83.62860509660095</v>
      </c>
      <c r="H19" s="14">
        <v>328.31542345798198</v>
      </c>
      <c r="I19" s="14">
        <v>1076.5909999999999</v>
      </c>
      <c r="J19" s="14">
        <v>317.01542345798197</v>
      </c>
      <c r="K19" s="14">
        <v>384.98139490339906</v>
      </c>
      <c r="M19" s="40"/>
    </row>
    <row r="20" spans="1:13" ht="16.149999999999999" customHeight="1" x14ac:dyDescent="0.25">
      <c r="A20" s="5">
        <v>2011</v>
      </c>
      <c r="B20" s="14">
        <v>663.87005529126827</v>
      </c>
      <c r="C20" s="14">
        <v>10.059999999999999</v>
      </c>
      <c r="D20" s="14">
        <v>757.17600000000004</v>
      </c>
      <c r="E20" s="14">
        <v>1431.1060552912681</v>
      </c>
      <c r="F20" s="14">
        <v>1587.0953809281775</v>
      </c>
      <c r="G20" s="14">
        <v>-155.98932563690937</v>
      </c>
      <c r="H20" s="14">
        <v>334.62438092817757</v>
      </c>
      <c r="I20" s="14">
        <v>1252.471</v>
      </c>
      <c r="J20" s="14">
        <v>324.56438092817757</v>
      </c>
      <c r="K20" s="14">
        <v>339.30567436309065</v>
      </c>
      <c r="M20" s="40"/>
    </row>
    <row r="21" spans="1:13" ht="16.149999999999999" customHeight="1" x14ac:dyDescent="0.25">
      <c r="A21" s="5">
        <v>2012</v>
      </c>
      <c r="B21" s="14">
        <v>748.91470214514845</v>
      </c>
      <c r="C21" s="14">
        <v>9.68</v>
      </c>
      <c r="D21" s="14">
        <v>726.06400000000008</v>
      </c>
      <c r="E21" s="14">
        <v>1484.6587021451485</v>
      </c>
      <c r="F21" s="14">
        <v>1644.3581268941518</v>
      </c>
      <c r="G21" s="14">
        <v>-159.69942474900336</v>
      </c>
      <c r="H21" s="14">
        <v>350.96412689415155</v>
      </c>
      <c r="I21" s="14">
        <v>1293.3940000000002</v>
      </c>
      <c r="J21" s="14">
        <v>341.28412689415154</v>
      </c>
      <c r="K21" s="14">
        <v>407.63057525099691</v>
      </c>
      <c r="M21" s="40"/>
    </row>
    <row r="22" spans="1:13" ht="16.149999999999999" customHeight="1" x14ac:dyDescent="0.25">
      <c r="A22" s="5">
        <v>2013</v>
      </c>
      <c r="B22" s="14">
        <v>1069.9041251820765</v>
      </c>
      <c r="C22" s="14">
        <v>9.68</v>
      </c>
      <c r="D22" s="14">
        <v>849.66972516475539</v>
      </c>
      <c r="E22" s="14">
        <v>1929.253850346832</v>
      </c>
      <c r="F22" s="14">
        <v>2307.140450346832</v>
      </c>
      <c r="G22" s="14">
        <v>-377.88660000000004</v>
      </c>
      <c r="H22" s="14">
        <v>417.70745034683188</v>
      </c>
      <c r="I22" s="14">
        <v>1889.433</v>
      </c>
      <c r="J22" s="14">
        <v>408.02745034683187</v>
      </c>
      <c r="K22" s="14">
        <v>661.87667483524467</v>
      </c>
      <c r="M22" s="40"/>
    </row>
    <row r="23" spans="1:13" ht="16.149999999999999" customHeight="1" x14ac:dyDescent="0.25">
      <c r="A23" s="5">
        <v>2014</v>
      </c>
      <c r="B23" s="14">
        <v>1181.6699552621044</v>
      </c>
      <c r="C23" s="14">
        <v>9.68</v>
      </c>
      <c r="D23" s="14">
        <v>457.339698345084</v>
      </c>
      <c r="E23" s="14">
        <v>1648.6896536071886</v>
      </c>
      <c r="F23" s="14">
        <v>2411.2646936071883</v>
      </c>
      <c r="G23" s="14">
        <v>-762.57503999999972</v>
      </c>
      <c r="H23" s="14">
        <v>293.00069360718817</v>
      </c>
      <c r="I23" s="14">
        <v>2118.2640000000001</v>
      </c>
      <c r="J23" s="14">
        <v>283.32069360718816</v>
      </c>
      <c r="K23" s="14">
        <v>898.34926165491629</v>
      </c>
      <c r="M23" s="40"/>
    </row>
    <row r="24" spans="1:13" ht="16.149999999999999" customHeight="1" x14ac:dyDescent="0.25">
      <c r="A24" s="5">
        <v>2015</v>
      </c>
      <c r="B24" s="14">
        <v>1056.3276862079799</v>
      </c>
      <c r="C24" s="14">
        <v>9.68</v>
      </c>
      <c r="D24" s="14">
        <v>346.05940739920817</v>
      </c>
      <c r="E24" s="14">
        <v>1412.0670936071881</v>
      </c>
      <c r="F24" s="14">
        <v>1691.8336936071883</v>
      </c>
      <c r="G24" s="14">
        <v>-279.76660000000015</v>
      </c>
      <c r="H24" s="14">
        <v>293.00069360718817</v>
      </c>
      <c r="I24" s="14">
        <v>1398.8330000000001</v>
      </c>
      <c r="J24" s="14">
        <v>283.32069360718816</v>
      </c>
      <c r="K24" s="14">
        <v>773.00699260079182</v>
      </c>
      <c r="M24" s="40"/>
    </row>
    <row r="25" spans="1:13" ht="16.149999999999999" customHeight="1" x14ac:dyDescent="0.25">
      <c r="A25" s="5">
        <v>2016</v>
      </c>
      <c r="B25" s="14">
        <v>772.81019803361755</v>
      </c>
      <c r="C25" s="14">
        <v>9.68</v>
      </c>
      <c r="D25" s="14">
        <v>502.39750887267184</v>
      </c>
      <c r="E25" s="14">
        <v>1284.8877069062894</v>
      </c>
      <c r="F25" s="14">
        <v>1725.6786069062896</v>
      </c>
      <c r="G25" s="14">
        <v>-440.79090000000019</v>
      </c>
      <c r="H25" s="14">
        <v>256.37560690628959</v>
      </c>
      <c r="I25" s="14">
        <v>1469.3030000000001</v>
      </c>
      <c r="J25" s="14">
        <v>246.69560690628958</v>
      </c>
      <c r="K25" s="14">
        <v>526.11459112732803</v>
      </c>
      <c r="M25" s="40"/>
    </row>
    <row r="26" spans="1:13" ht="16.149999999999999" customHeight="1" x14ac:dyDescent="0.25">
      <c r="A26" s="8">
        <v>2017</v>
      </c>
      <c r="B26" s="14">
        <v>739.280390871083</v>
      </c>
      <c r="C26" s="14">
        <v>9.68</v>
      </c>
      <c r="D26" s="14">
        <v>395.6270160352064</v>
      </c>
      <c r="E26" s="14">
        <v>1144.5874069062893</v>
      </c>
      <c r="F26" s="14">
        <v>1525.2496069062895</v>
      </c>
      <c r="G26" s="14">
        <v>-380.66220000000021</v>
      </c>
      <c r="H26" s="14">
        <v>256.37560690628959</v>
      </c>
      <c r="I26" s="14">
        <v>1268.8739999999998</v>
      </c>
      <c r="J26" s="14">
        <v>246.69560690628958</v>
      </c>
      <c r="K26" s="14">
        <v>492.58478396479347</v>
      </c>
      <c r="M26" s="40"/>
    </row>
    <row r="27" spans="1:13" ht="16.149999999999999" customHeight="1" x14ac:dyDescent="0.25">
      <c r="A27" s="31" t="s">
        <v>222</v>
      </c>
      <c r="B27" s="32">
        <f>AVERAGE(B3:B26)</f>
        <v>974.59748366735801</v>
      </c>
      <c r="C27" s="32">
        <f t="shared" ref="C27:K27" si="0">AVERAGE(C3:C26)</f>
        <v>10.776666666666669</v>
      </c>
      <c r="D27" s="32">
        <f t="shared" si="0"/>
        <v>618.72551864462332</v>
      </c>
      <c r="E27" s="32">
        <f t="shared" si="0"/>
        <v>1604.099668978648</v>
      </c>
      <c r="F27" s="32">
        <f t="shared" si="0"/>
        <v>1740.9962336713054</v>
      </c>
      <c r="G27" s="32">
        <f t="shared" si="0"/>
        <v>-136.89656469265739</v>
      </c>
      <c r="H27" s="32">
        <f t="shared" si="0"/>
        <v>376.52331700463833</v>
      </c>
      <c r="I27" s="32">
        <f t="shared" si="0"/>
        <v>1364.4729166666668</v>
      </c>
      <c r="J27" s="32">
        <f t="shared" si="0"/>
        <v>365.74665033797174</v>
      </c>
      <c r="K27" s="32">
        <f t="shared" si="0"/>
        <v>608.85083332938609</v>
      </c>
      <c r="M27" s="40"/>
    </row>
    <row r="28" spans="1:13" ht="16.149999999999999" customHeight="1" x14ac:dyDescent="0.25">
      <c r="A28" s="24" t="s">
        <v>99</v>
      </c>
      <c r="B28" s="28"/>
      <c r="C28" s="28"/>
      <c r="D28" s="28"/>
      <c r="E28" s="28"/>
      <c r="F28" s="28"/>
      <c r="G28" s="38"/>
      <c r="H28" s="28"/>
      <c r="I28" s="28"/>
      <c r="J28" s="28"/>
      <c r="K28" s="28"/>
    </row>
    <row r="29" spans="1:13" ht="16.149999999999999" customHeight="1" x14ac:dyDescent="0.25">
      <c r="A29" s="24" t="s">
        <v>247</v>
      </c>
      <c r="B29" s="28"/>
      <c r="C29" s="28"/>
      <c r="D29" s="28"/>
      <c r="E29" s="28"/>
      <c r="F29" s="28"/>
      <c r="G29" s="38"/>
      <c r="H29" s="28"/>
      <c r="I29" s="28"/>
      <c r="J29" s="28"/>
      <c r="K29" s="28"/>
    </row>
    <row r="30" spans="1:13" ht="16.149999999999999" customHeight="1" x14ac:dyDescent="0.25">
      <c r="A30" s="24" t="s">
        <v>223</v>
      </c>
      <c r="B30" s="28"/>
      <c r="C30" s="28"/>
      <c r="D30" s="28"/>
      <c r="E30" s="28"/>
      <c r="F30" s="28"/>
      <c r="G30" s="28"/>
      <c r="H30" s="28"/>
      <c r="I30" s="28"/>
      <c r="J30" s="28"/>
      <c r="K30" s="28"/>
    </row>
    <row r="31" spans="1:13" ht="16.149999999999999" customHeight="1" x14ac:dyDescent="0.25">
      <c r="A31" s="24" t="s">
        <v>224</v>
      </c>
      <c r="B31" s="28"/>
      <c r="C31" s="28"/>
      <c r="D31" s="28"/>
      <c r="E31" s="28"/>
      <c r="F31" s="28"/>
      <c r="G31" s="28"/>
      <c r="H31" s="28"/>
      <c r="I31" s="28"/>
      <c r="J31" s="28"/>
      <c r="K31" s="28"/>
    </row>
    <row r="32" spans="1:13" ht="16.149999999999999" customHeight="1" x14ac:dyDescent="0.25">
      <c r="A32" s="24" t="s">
        <v>225</v>
      </c>
      <c r="B32" s="28"/>
      <c r="C32" s="28"/>
      <c r="D32" s="28"/>
      <c r="E32" s="28"/>
      <c r="F32" s="28"/>
      <c r="G32" s="28"/>
      <c r="H32" s="28"/>
      <c r="I32" s="28"/>
      <c r="J32" s="28"/>
      <c r="K32" s="28"/>
    </row>
    <row r="33" spans="1:11" x14ac:dyDescent="0.25">
      <c r="A33" s="12" t="s">
        <v>114</v>
      </c>
      <c r="B33" s="12"/>
      <c r="C33" s="12"/>
      <c r="D33" s="12"/>
      <c r="E33" s="12"/>
      <c r="F33" s="12"/>
      <c r="G33" s="12"/>
      <c r="H33" s="12"/>
      <c r="I33" s="12"/>
      <c r="J33" s="12"/>
      <c r="K33" s="12"/>
    </row>
    <row r="34" spans="1:11" x14ac:dyDescent="0.25">
      <c r="A34" s="2" t="s">
        <v>349</v>
      </c>
      <c r="B34" s="12"/>
      <c r="C34" s="12"/>
      <c r="D34" s="12"/>
      <c r="E34" s="12"/>
      <c r="F34" s="12"/>
      <c r="G34" s="12"/>
      <c r="H34" s="12"/>
      <c r="I34" s="12"/>
      <c r="J34" s="12"/>
      <c r="K34" s="12"/>
    </row>
    <row r="35" spans="1:11" x14ac:dyDescent="0.25">
      <c r="A35" s="2" t="s">
        <v>323</v>
      </c>
    </row>
    <row r="36" spans="1:11" x14ac:dyDescent="0.25">
      <c r="A36" s="2" t="s">
        <v>324</v>
      </c>
    </row>
    <row r="37" spans="1:11" x14ac:dyDescent="0.25">
      <c r="A37" s="2" t="s">
        <v>316</v>
      </c>
    </row>
    <row r="38" spans="1:11" x14ac:dyDescent="0.25">
      <c r="A38" s="2" t="s">
        <v>298</v>
      </c>
    </row>
    <row r="39" spans="1:11" x14ac:dyDescent="0.25">
      <c r="A39" s="33" t="s">
        <v>299</v>
      </c>
    </row>
    <row r="40" spans="1:11" x14ac:dyDescent="0.25">
      <c r="A40" s="33" t="s">
        <v>300</v>
      </c>
    </row>
    <row r="41" spans="1:11" ht="15" customHeight="1" x14ac:dyDescent="0.25">
      <c r="A41" s="2" t="s">
        <v>318</v>
      </c>
    </row>
    <row r="42" spans="1:11" x14ac:dyDescent="0.25">
      <c r="A42" s="2" t="s">
        <v>302</v>
      </c>
    </row>
    <row r="43" spans="1:11" x14ac:dyDescent="0.25">
      <c r="A43" s="2" t="s">
        <v>319</v>
      </c>
    </row>
    <row r="44" spans="1:11" x14ac:dyDescent="0.25">
      <c r="A44" s="2" t="s">
        <v>350</v>
      </c>
    </row>
  </sheetData>
  <pageMargins left="0.7" right="0.7" top="0.75" bottom="0.75" header="0.3" footer="0.3"/>
  <pageSetup orientation="portrait" horizontalDpi="1200" verticalDpi="1200" r:id="rId1"/>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3C3DD-FCF1-420C-BCAF-A3300845D931}">
  <sheetPr>
    <tabColor theme="9" tint="0.59999389629810485"/>
  </sheetPr>
  <dimension ref="A1:J38"/>
  <sheetViews>
    <sheetView zoomScaleNormal="100" workbookViewId="0">
      <pane ySplit="2" topLeftCell="A3" activePane="bottomLeft" state="frozen"/>
      <selection activeCell="O32" sqref="O32"/>
      <selection pane="bottomLeft" activeCell="A2" sqref="A2"/>
    </sheetView>
  </sheetViews>
  <sheetFormatPr defaultColWidth="9.140625" defaultRowHeight="15" x14ac:dyDescent="0.25"/>
  <cols>
    <col min="1" max="6" width="15.42578125" style="2" customWidth="1"/>
    <col min="7" max="16384" width="9.140625" style="2"/>
  </cols>
  <sheetData>
    <row r="1" spans="1:10" ht="15.75" x14ac:dyDescent="0.25">
      <c r="A1" s="1" t="s">
        <v>351</v>
      </c>
      <c r="B1" s="1"/>
      <c r="C1" s="1"/>
      <c r="D1" s="1"/>
      <c r="E1" s="1"/>
      <c r="F1" s="1"/>
    </row>
    <row r="2" spans="1:10" s="3" customFormat="1" ht="71.45" customHeight="1" x14ac:dyDescent="0.25">
      <c r="A2" s="58" t="s">
        <v>147</v>
      </c>
      <c r="B2" s="59" t="s">
        <v>352</v>
      </c>
      <c r="C2" s="59" t="s">
        <v>353</v>
      </c>
      <c r="D2" s="59" t="s">
        <v>354</v>
      </c>
      <c r="E2" s="59" t="s">
        <v>355</v>
      </c>
      <c r="F2" s="59" t="s">
        <v>356</v>
      </c>
    </row>
    <row r="3" spans="1:10" ht="16.149999999999999" customHeight="1" thickTop="1" x14ac:dyDescent="0.25">
      <c r="A3" s="5">
        <v>1994</v>
      </c>
      <c r="B3" s="14">
        <v>0</v>
      </c>
      <c r="C3" s="14">
        <v>152.99398638742548</v>
      </c>
      <c r="D3" s="14">
        <v>628.20699999999999</v>
      </c>
      <c r="E3" s="14">
        <v>33.942549394719656</v>
      </c>
      <c r="F3" s="14">
        <v>0</v>
      </c>
      <c r="I3" s="40"/>
      <c r="J3" s="40"/>
    </row>
    <row r="4" spans="1:10" ht="16.149999999999999" customHeight="1" x14ac:dyDescent="0.25">
      <c r="A4" s="5">
        <v>1995</v>
      </c>
      <c r="B4" s="14">
        <v>0</v>
      </c>
      <c r="C4" s="14">
        <v>0</v>
      </c>
      <c r="D4" s="14">
        <v>273.81146142448358</v>
      </c>
      <c r="E4" s="14">
        <v>0</v>
      </c>
      <c r="F4" s="14">
        <v>0</v>
      </c>
      <c r="I4" s="40"/>
      <c r="J4" s="40"/>
    </row>
    <row r="5" spans="1:10" ht="16.149999999999999" customHeight="1" x14ac:dyDescent="0.25">
      <c r="A5" s="5">
        <v>1996</v>
      </c>
      <c r="B5" s="14">
        <v>0</v>
      </c>
      <c r="C5" s="14">
        <v>37.876440636242251</v>
      </c>
      <c r="D5" s="14">
        <v>615.43299999999999</v>
      </c>
      <c r="E5" s="14">
        <v>8.4455352030844324</v>
      </c>
      <c r="F5" s="14">
        <v>0</v>
      </c>
      <c r="I5" s="40"/>
      <c r="J5" s="40"/>
    </row>
    <row r="6" spans="1:10" ht="16.149999999999999" customHeight="1" x14ac:dyDescent="0.25">
      <c r="A6" s="5">
        <v>1997</v>
      </c>
      <c r="B6" s="14">
        <v>0</v>
      </c>
      <c r="C6" s="14">
        <v>137.45116651285892</v>
      </c>
      <c r="D6" s="14">
        <v>586.46400000000006</v>
      </c>
      <c r="E6" s="14">
        <v>31.018131339295419</v>
      </c>
      <c r="F6" s="14">
        <v>0</v>
      </c>
      <c r="I6" s="40"/>
      <c r="J6" s="40"/>
    </row>
    <row r="7" spans="1:10" ht="16.149999999999999" customHeight="1" x14ac:dyDescent="0.25">
      <c r="A7" s="5">
        <v>1998</v>
      </c>
      <c r="B7" s="14">
        <v>0</v>
      </c>
      <c r="C7" s="14">
        <v>0</v>
      </c>
      <c r="D7" s="14">
        <v>146.49846546364464</v>
      </c>
      <c r="E7" s="14">
        <v>0</v>
      </c>
      <c r="F7" s="14">
        <v>0</v>
      </c>
      <c r="I7" s="40"/>
      <c r="J7" s="40"/>
    </row>
    <row r="8" spans="1:10" ht="16.149999999999999" customHeight="1" x14ac:dyDescent="0.25">
      <c r="A8" s="5">
        <v>1999</v>
      </c>
      <c r="B8" s="14">
        <v>0</v>
      </c>
      <c r="C8" s="14">
        <v>12.081235830406881</v>
      </c>
      <c r="D8" s="14">
        <v>519.70000000000005</v>
      </c>
      <c r="E8" s="14">
        <v>2.7161379519629643</v>
      </c>
      <c r="F8" s="14">
        <v>0</v>
      </c>
      <c r="I8" s="40"/>
      <c r="J8" s="40"/>
    </row>
    <row r="9" spans="1:10" ht="16.149999999999999" customHeight="1" x14ac:dyDescent="0.25">
      <c r="A9" s="5">
        <v>2000</v>
      </c>
      <c r="B9" s="14">
        <v>0</v>
      </c>
      <c r="C9" s="14">
        <v>206.4100905921814</v>
      </c>
      <c r="D9" s="14">
        <v>708.726</v>
      </c>
      <c r="E9" s="14">
        <v>47.170648222648389</v>
      </c>
      <c r="F9" s="14">
        <v>0</v>
      </c>
      <c r="I9" s="40"/>
      <c r="J9" s="40"/>
    </row>
    <row r="10" spans="1:10" ht="16.149999999999999" customHeight="1" x14ac:dyDescent="0.25">
      <c r="A10" s="5">
        <v>2001</v>
      </c>
      <c r="B10" s="14">
        <v>0</v>
      </c>
      <c r="C10" s="14">
        <v>81.924767719711042</v>
      </c>
      <c r="D10" s="14">
        <v>567.03300000000002</v>
      </c>
      <c r="E10" s="14">
        <v>19.166298433825038</v>
      </c>
      <c r="F10" s="14">
        <v>0</v>
      </c>
      <c r="I10" s="40"/>
      <c r="J10" s="40"/>
    </row>
    <row r="11" spans="1:10" ht="16.149999999999999" customHeight="1" x14ac:dyDescent="0.25">
      <c r="A11" s="5">
        <v>2002</v>
      </c>
      <c r="B11" s="14">
        <v>0</v>
      </c>
      <c r="C11" s="14">
        <v>144.278000958349</v>
      </c>
      <c r="D11" s="14">
        <v>622.85900000000004</v>
      </c>
      <c r="E11" s="14">
        <v>33.598597202958118</v>
      </c>
      <c r="F11" s="14">
        <v>0</v>
      </c>
      <c r="I11" s="40"/>
      <c r="J11" s="40"/>
    </row>
    <row r="12" spans="1:10" ht="16.149999999999999" customHeight="1" x14ac:dyDescent="0.25">
      <c r="A12" s="5">
        <v>2003</v>
      </c>
      <c r="B12" s="14">
        <v>0</v>
      </c>
      <c r="C12" s="14">
        <v>0</v>
      </c>
      <c r="D12" s="14">
        <v>444.10064298647978</v>
      </c>
      <c r="E12" s="14">
        <v>0</v>
      </c>
      <c r="F12" s="14">
        <v>0</v>
      </c>
      <c r="I12" s="40"/>
      <c r="J12" s="40"/>
    </row>
    <row r="13" spans="1:10" ht="16.149999999999999" customHeight="1" x14ac:dyDescent="0.25">
      <c r="A13" s="5">
        <v>2004</v>
      </c>
      <c r="B13" s="14">
        <v>0</v>
      </c>
      <c r="C13" s="14">
        <v>69.925473578072783</v>
      </c>
      <c r="D13" s="14">
        <v>601.76099999999997</v>
      </c>
      <c r="E13" s="14">
        <v>15.936635051203345</v>
      </c>
      <c r="F13" s="14">
        <v>0</v>
      </c>
      <c r="I13" s="40"/>
      <c r="J13" s="40"/>
    </row>
    <row r="14" spans="1:10" ht="16.149999999999999" customHeight="1" x14ac:dyDescent="0.25">
      <c r="A14" s="5">
        <v>2005</v>
      </c>
      <c r="B14" s="14">
        <v>0</v>
      </c>
      <c r="C14" s="14">
        <v>155.54279178444114</v>
      </c>
      <c r="D14" s="14">
        <v>412.30599999999998</v>
      </c>
      <c r="E14" s="14">
        <v>36.95613236116094</v>
      </c>
      <c r="F14" s="14">
        <v>0</v>
      </c>
      <c r="I14" s="40"/>
      <c r="J14" s="40"/>
    </row>
    <row r="15" spans="1:10" ht="16.149999999999999" customHeight="1" x14ac:dyDescent="0.25">
      <c r="A15" s="5">
        <v>2006</v>
      </c>
      <c r="B15" s="14">
        <v>0</v>
      </c>
      <c r="C15" s="14">
        <v>0</v>
      </c>
      <c r="D15" s="14">
        <v>599.71231438625728</v>
      </c>
      <c r="E15" s="14">
        <v>0</v>
      </c>
      <c r="F15" s="14">
        <v>0</v>
      </c>
      <c r="I15" s="40"/>
      <c r="J15" s="40"/>
    </row>
    <row r="16" spans="1:10" ht="16.149999999999999" customHeight="1" x14ac:dyDescent="0.25">
      <c r="A16" s="5">
        <v>2007</v>
      </c>
      <c r="B16" s="14">
        <v>0</v>
      </c>
      <c r="C16" s="14">
        <v>252.61537826476359</v>
      </c>
      <c r="D16" s="14">
        <v>577.399</v>
      </c>
      <c r="E16" s="14">
        <v>57.727240991391511</v>
      </c>
      <c r="F16" s="14">
        <v>0</v>
      </c>
      <c r="I16" s="40"/>
      <c r="J16" s="40"/>
    </row>
    <row r="17" spans="1:10" ht="16.149999999999999" customHeight="1" x14ac:dyDescent="0.25">
      <c r="A17" s="5">
        <v>2008</v>
      </c>
      <c r="B17" s="14">
        <v>0</v>
      </c>
      <c r="C17" s="14">
        <v>100.69449702366951</v>
      </c>
      <c r="D17" s="14">
        <v>602.19899999999996</v>
      </c>
      <c r="E17" s="14">
        <v>22.725172905596345</v>
      </c>
      <c r="F17" s="14">
        <v>0</v>
      </c>
      <c r="I17" s="40"/>
      <c r="J17" s="40"/>
    </row>
    <row r="18" spans="1:10" ht="16.149999999999999" customHeight="1" x14ac:dyDescent="0.25">
      <c r="A18" s="5">
        <v>2009</v>
      </c>
      <c r="B18" s="14">
        <v>0</v>
      </c>
      <c r="C18" s="14">
        <v>0</v>
      </c>
      <c r="D18" s="14">
        <v>561.16325859787139</v>
      </c>
      <c r="E18" s="14">
        <v>0</v>
      </c>
      <c r="F18" s="14">
        <v>0</v>
      </c>
      <c r="I18" s="40"/>
      <c r="J18" s="40"/>
    </row>
    <row r="19" spans="1:10" ht="16.149999999999999" customHeight="1" x14ac:dyDescent="0.25">
      <c r="A19" s="5">
        <v>2010</v>
      </c>
      <c r="B19" s="14">
        <v>0</v>
      </c>
      <c r="C19" s="14">
        <v>0</v>
      </c>
      <c r="D19" s="14">
        <v>384.98139490339906</v>
      </c>
      <c r="E19" s="14">
        <v>0</v>
      </c>
      <c r="F19" s="14">
        <v>0</v>
      </c>
      <c r="I19" s="40"/>
      <c r="J19" s="40"/>
    </row>
    <row r="20" spans="1:10" ht="16.149999999999999" customHeight="1" x14ac:dyDescent="0.25">
      <c r="A20" s="5">
        <v>2011</v>
      </c>
      <c r="B20" s="14">
        <v>0</v>
      </c>
      <c r="C20" s="14">
        <v>0</v>
      </c>
      <c r="D20" s="14">
        <v>339.30567436309065</v>
      </c>
      <c r="E20" s="14">
        <v>0</v>
      </c>
      <c r="F20" s="14">
        <v>0</v>
      </c>
      <c r="I20" s="40"/>
      <c r="J20" s="40"/>
    </row>
    <row r="21" spans="1:10" ht="16.149999999999999" customHeight="1" x14ac:dyDescent="0.25">
      <c r="A21" s="5">
        <v>2012</v>
      </c>
      <c r="B21" s="14">
        <v>0</v>
      </c>
      <c r="C21" s="14">
        <v>0</v>
      </c>
      <c r="D21" s="14">
        <v>407.63057525099691</v>
      </c>
      <c r="E21" s="14">
        <v>0</v>
      </c>
      <c r="F21" s="14">
        <v>0</v>
      </c>
      <c r="I21" s="40"/>
      <c r="J21" s="40"/>
    </row>
    <row r="22" spans="1:10" ht="16.149999999999999" customHeight="1" x14ac:dyDescent="0.25">
      <c r="A22" s="5">
        <v>2013</v>
      </c>
      <c r="B22" s="14">
        <v>0</v>
      </c>
      <c r="C22" s="14">
        <v>6.440619180073937</v>
      </c>
      <c r="D22" s="14">
        <v>653.96080000000006</v>
      </c>
      <c r="E22" s="14">
        <v>1.4752556551706717</v>
      </c>
      <c r="F22" s="14">
        <v>0</v>
      </c>
      <c r="I22" s="40"/>
      <c r="J22" s="40"/>
    </row>
    <row r="23" spans="1:10" ht="16.149999999999999" customHeight="1" x14ac:dyDescent="0.25">
      <c r="A23" s="5">
        <v>2014</v>
      </c>
      <c r="B23" s="14">
        <v>0</v>
      </c>
      <c r="C23" s="14">
        <v>251.82752561953095</v>
      </c>
      <c r="D23" s="14">
        <v>589.37216000000012</v>
      </c>
      <c r="E23" s="14">
        <v>57.149576035385252</v>
      </c>
      <c r="F23" s="14">
        <v>0</v>
      </c>
      <c r="I23" s="40"/>
      <c r="J23" s="40"/>
    </row>
    <row r="24" spans="1:10" ht="16.149999999999999" customHeight="1" x14ac:dyDescent="0.25">
      <c r="A24" s="5">
        <v>2015</v>
      </c>
      <c r="B24" s="14">
        <v>0</v>
      </c>
      <c r="C24" s="14">
        <v>232.30828409248551</v>
      </c>
      <c r="D24" s="14">
        <v>488.37040000000002</v>
      </c>
      <c r="E24" s="14">
        <v>52.328308508306307</v>
      </c>
      <c r="F24" s="14">
        <v>0</v>
      </c>
      <c r="I24" s="40"/>
      <c r="J24" s="40"/>
    </row>
    <row r="25" spans="1:10" ht="16.149999999999999" customHeight="1" x14ac:dyDescent="0.25">
      <c r="A25" s="5">
        <v>2016</v>
      </c>
      <c r="B25" s="14">
        <v>0</v>
      </c>
      <c r="C25" s="14">
        <v>59.07366406434447</v>
      </c>
      <c r="D25" s="14">
        <v>454.03609999999998</v>
      </c>
      <c r="E25" s="14">
        <v>13.004827062983585</v>
      </c>
      <c r="F25" s="14">
        <v>0</v>
      </c>
      <c r="I25" s="40"/>
      <c r="J25" s="40"/>
    </row>
    <row r="26" spans="1:10" ht="16.149999999999999" customHeight="1" x14ac:dyDescent="0.25">
      <c r="A26" s="8">
        <v>2017</v>
      </c>
      <c r="B26" s="14">
        <v>0</v>
      </c>
      <c r="C26" s="14">
        <v>88.457782842244242</v>
      </c>
      <c r="D26" s="14">
        <v>383.81909999999999</v>
      </c>
      <c r="E26" s="14">
        <v>20.307901122549243</v>
      </c>
      <c r="F26" s="14">
        <v>0</v>
      </c>
      <c r="I26" s="40"/>
      <c r="J26" s="40"/>
    </row>
    <row r="27" spans="1:10" ht="16.149999999999999" customHeight="1" x14ac:dyDescent="0.25">
      <c r="A27" s="31" t="s">
        <v>222</v>
      </c>
      <c r="B27" s="32">
        <f>AVERAGE(B3:B26)</f>
        <v>0</v>
      </c>
      <c r="C27" s="32">
        <f t="shared" ref="C27:F27" si="0">AVERAGE(C3:C26)</f>
        <v>82.9125710452834</v>
      </c>
      <c r="D27" s="32">
        <f t="shared" si="0"/>
        <v>507.03538947400943</v>
      </c>
      <c r="E27" s="32">
        <f t="shared" si="0"/>
        <v>18.902872810093381</v>
      </c>
      <c r="F27" s="32">
        <f t="shared" si="0"/>
        <v>0</v>
      </c>
      <c r="I27" s="41"/>
    </row>
    <row r="28" spans="1:10" ht="16.149999999999999" customHeight="1" x14ac:dyDescent="0.25">
      <c r="A28" s="24" t="s">
        <v>99</v>
      </c>
      <c r="B28" s="28"/>
      <c r="C28" s="28"/>
      <c r="D28" s="28"/>
      <c r="E28" s="28"/>
      <c r="F28" s="28"/>
    </row>
    <row r="29" spans="1:10" ht="16.149999999999999" customHeight="1" x14ac:dyDescent="0.25">
      <c r="A29" s="24" t="s">
        <v>247</v>
      </c>
      <c r="B29" s="28"/>
      <c r="C29" s="28"/>
      <c r="D29" s="28"/>
      <c r="E29" s="28"/>
      <c r="F29" s="28"/>
    </row>
    <row r="30" spans="1:10" x14ac:dyDescent="0.25">
      <c r="A30" s="12" t="s">
        <v>114</v>
      </c>
      <c r="B30" s="12"/>
      <c r="C30" s="12"/>
      <c r="D30" s="12"/>
      <c r="E30" s="12"/>
      <c r="F30" s="12"/>
    </row>
    <row r="31" spans="1:10" x14ac:dyDescent="0.25">
      <c r="A31" s="2" t="s">
        <v>341</v>
      </c>
      <c r="B31" s="12"/>
      <c r="C31" s="12"/>
      <c r="D31" s="12"/>
      <c r="E31" s="12"/>
      <c r="F31" s="12"/>
    </row>
    <row r="32" spans="1:10" x14ac:dyDescent="0.25">
      <c r="A32" s="2" t="s">
        <v>357</v>
      </c>
    </row>
    <row r="33" spans="1:1" x14ac:dyDescent="0.25">
      <c r="A33" s="2" t="s">
        <v>358</v>
      </c>
    </row>
    <row r="34" spans="1:1" x14ac:dyDescent="0.25">
      <c r="A34" s="2" t="s">
        <v>359</v>
      </c>
    </row>
    <row r="36" spans="1:1" x14ac:dyDescent="0.25">
      <c r="A36" s="33"/>
    </row>
    <row r="37" spans="1:1" x14ac:dyDescent="0.25">
      <c r="A37" s="33"/>
    </row>
    <row r="38" spans="1:1" ht="15" customHeight="1" x14ac:dyDescent="0.25"/>
  </sheetData>
  <pageMargins left="0.7" right="0.7" top="0.75" bottom="0.75" header="0.3" footer="0.3"/>
  <pageSetup orientation="portrait" horizontalDpi="1200" verticalDpi="1200" r:id="rId1"/>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9481E-8825-4A1E-A245-40CF3F8084E5}">
  <sheetPr>
    <tabColor theme="9" tint="0.59999389629810485"/>
  </sheetPr>
  <dimension ref="A1:J38"/>
  <sheetViews>
    <sheetView zoomScaleNormal="100" workbookViewId="0">
      <pane ySplit="2" topLeftCell="A3" activePane="bottomLeft" state="frozen"/>
      <selection activeCell="O32" sqref="O32"/>
      <selection pane="bottomLeft" activeCell="A2" sqref="A2"/>
    </sheetView>
  </sheetViews>
  <sheetFormatPr defaultColWidth="9.140625" defaultRowHeight="15" x14ac:dyDescent="0.25"/>
  <cols>
    <col min="1" max="6" width="15.42578125" style="2" customWidth="1"/>
    <col min="7" max="16384" width="9.140625" style="2"/>
  </cols>
  <sheetData>
    <row r="1" spans="1:10" ht="15.75" x14ac:dyDescent="0.25">
      <c r="A1" s="1" t="s">
        <v>360</v>
      </c>
      <c r="B1" s="1"/>
      <c r="C1" s="1"/>
      <c r="D1" s="1"/>
      <c r="E1" s="1"/>
      <c r="F1" s="1"/>
    </row>
    <row r="2" spans="1:10" s="3" customFormat="1" ht="71.45" customHeight="1" x14ac:dyDescent="0.25">
      <c r="A2" s="58" t="s">
        <v>147</v>
      </c>
      <c r="B2" s="59" t="s">
        <v>352</v>
      </c>
      <c r="C2" s="59" t="s">
        <v>353</v>
      </c>
      <c r="D2" s="59" t="s">
        <v>354</v>
      </c>
      <c r="E2" s="59" t="s">
        <v>355</v>
      </c>
      <c r="F2" s="59" t="s">
        <v>361</v>
      </c>
    </row>
    <row r="3" spans="1:10" ht="16.149999999999999" customHeight="1" thickTop="1" x14ac:dyDescent="0.25">
      <c r="A3" s="5">
        <v>1994</v>
      </c>
      <c r="B3" s="14">
        <v>0</v>
      </c>
      <c r="C3" s="14">
        <v>478.33601361257456</v>
      </c>
      <c r="D3" s="14">
        <v>0</v>
      </c>
      <c r="E3" s="14">
        <v>106.12145060528033</v>
      </c>
      <c r="F3" s="14">
        <v>28.908999999999999</v>
      </c>
      <c r="I3" s="40"/>
      <c r="J3" s="40"/>
    </row>
    <row r="4" spans="1:10" ht="16.149999999999999" customHeight="1" x14ac:dyDescent="0.25">
      <c r="A4" s="5">
        <v>1995</v>
      </c>
      <c r="B4" s="14">
        <v>0</v>
      </c>
      <c r="C4" s="14">
        <v>490.59800000000001</v>
      </c>
      <c r="D4" s="14">
        <v>0</v>
      </c>
      <c r="E4" s="14">
        <v>117.723</v>
      </c>
      <c r="F4" s="14">
        <v>28.908999999999999</v>
      </c>
      <c r="I4" s="40"/>
      <c r="J4" s="40"/>
    </row>
    <row r="5" spans="1:10" ht="16.149999999999999" customHeight="1" x14ac:dyDescent="0.25">
      <c r="A5" s="5">
        <v>1996</v>
      </c>
      <c r="B5" s="14">
        <v>0</v>
      </c>
      <c r="C5" s="14">
        <v>582.45055936375775</v>
      </c>
      <c r="D5" s="14">
        <v>0</v>
      </c>
      <c r="E5" s="14">
        <v>129.87246479691558</v>
      </c>
      <c r="F5" s="14">
        <v>28.908999999999999</v>
      </c>
      <c r="I5" s="40"/>
      <c r="J5" s="40"/>
    </row>
    <row r="6" spans="1:10" ht="16.149999999999999" customHeight="1" x14ac:dyDescent="0.25">
      <c r="A6" s="5">
        <v>1997</v>
      </c>
      <c r="B6" s="14">
        <v>0</v>
      </c>
      <c r="C6" s="14">
        <v>457.92283348714113</v>
      </c>
      <c r="D6" s="14">
        <v>0</v>
      </c>
      <c r="E6" s="14">
        <v>103.33786866070457</v>
      </c>
      <c r="F6" s="14">
        <v>28.908999999999999</v>
      </c>
      <c r="I6" s="40"/>
      <c r="J6" s="40"/>
    </row>
    <row r="7" spans="1:10" ht="16.149999999999999" customHeight="1" x14ac:dyDescent="0.25">
      <c r="A7" s="5">
        <v>1998</v>
      </c>
      <c r="B7" s="14">
        <v>0</v>
      </c>
      <c r="C7" s="14">
        <v>548.00199999999995</v>
      </c>
      <c r="D7" s="14">
        <v>0</v>
      </c>
      <c r="E7" s="14">
        <v>131.26300000000001</v>
      </c>
      <c r="F7" s="14">
        <v>32.121000000000002</v>
      </c>
      <c r="I7" s="40"/>
      <c r="J7" s="40"/>
    </row>
    <row r="8" spans="1:10" ht="16.149999999999999" customHeight="1" x14ac:dyDescent="0.25">
      <c r="A8" s="5">
        <v>1999</v>
      </c>
      <c r="B8" s="14">
        <v>0</v>
      </c>
      <c r="C8" s="14">
        <v>514.32876416959311</v>
      </c>
      <c r="D8" s="14">
        <v>0</v>
      </c>
      <c r="E8" s="14">
        <v>115.63286204803704</v>
      </c>
      <c r="F8" s="14">
        <v>25.238</v>
      </c>
      <c r="I8" s="40"/>
      <c r="J8" s="40"/>
    </row>
    <row r="9" spans="1:10" ht="16.149999999999999" customHeight="1" x14ac:dyDescent="0.25">
      <c r="A9" s="5">
        <v>2000</v>
      </c>
      <c r="B9" s="14">
        <v>0</v>
      </c>
      <c r="C9" s="14">
        <v>518.61890940781859</v>
      </c>
      <c r="D9" s="14">
        <v>0</v>
      </c>
      <c r="E9" s="14">
        <v>118.5193517773516</v>
      </c>
      <c r="F9" s="14">
        <v>36.71</v>
      </c>
      <c r="I9" s="40"/>
      <c r="J9" s="40"/>
    </row>
    <row r="10" spans="1:10" ht="16.149999999999999" customHeight="1" x14ac:dyDescent="0.25">
      <c r="A10" s="5">
        <v>2001</v>
      </c>
      <c r="B10" s="14">
        <v>0</v>
      </c>
      <c r="C10" s="14">
        <v>506.73523228028893</v>
      </c>
      <c r="D10" s="14">
        <v>0</v>
      </c>
      <c r="E10" s="14">
        <v>118.55070156617498</v>
      </c>
      <c r="F10" s="14">
        <v>32.121000000000002</v>
      </c>
      <c r="I10" s="40"/>
      <c r="J10" s="40"/>
    </row>
    <row r="11" spans="1:10" ht="16.149999999999999" customHeight="1" x14ac:dyDescent="0.25">
      <c r="A11" s="5">
        <v>2002</v>
      </c>
      <c r="B11" s="14">
        <v>0</v>
      </c>
      <c r="C11" s="14">
        <v>500.44399904165095</v>
      </c>
      <c r="D11" s="14">
        <v>0</v>
      </c>
      <c r="E11" s="14">
        <v>116.54040279704189</v>
      </c>
      <c r="F11" s="14">
        <v>34.677</v>
      </c>
      <c r="I11" s="40"/>
      <c r="J11" s="40"/>
    </row>
    <row r="12" spans="1:10" ht="16.149999999999999" customHeight="1" x14ac:dyDescent="0.25">
      <c r="A12" s="5">
        <v>2003</v>
      </c>
      <c r="B12" s="14">
        <v>0</v>
      </c>
      <c r="C12" s="14">
        <v>474.88799999999998</v>
      </c>
      <c r="D12" s="14">
        <v>0</v>
      </c>
      <c r="E12" s="14">
        <v>106.746</v>
      </c>
      <c r="F12" s="14">
        <v>22.753</v>
      </c>
      <c r="I12" s="40"/>
      <c r="J12" s="40"/>
    </row>
    <row r="13" spans="1:10" ht="16.149999999999999" customHeight="1" x14ac:dyDescent="0.25">
      <c r="A13" s="5">
        <v>2004</v>
      </c>
      <c r="B13" s="14">
        <v>0</v>
      </c>
      <c r="C13" s="14">
        <v>544.65352642192715</v>
      </c>
      <c r="D13" s="14">
        <v>0</v>
      </c>
      <c r="E13" s="14">
        <v>124.13136494879667</v>
      </c>
      <c r="F13" s="14">
        <v>30.841000000000001</v>
      </c>
      <c r="I13" s="40"/>
      <c r="J13" s="40"/>
    </row>
    <row r="14" spans="1:10" ht="16.149999999999999" customHeight="1" x14ac:dyDescent="0.25">
      <c r="A14" s="5">
        <v>2005</v>
      </c>
      <c r="B14" s="14">
        <v>0</v>
      </c>
      <c r="C14" s="14">
        <v>276.79020821555889</v>
      </c>
      <c r="D14" s="14">
        <v>0</v>
      </c>
      <c r="E14" s="14">
        <v>65.763867638839059</v>
      </c>
      <c r="F14" s="14">
        <v>24.734000000000002</v>
      </c>
      <c r="I14" s="40"/>
      <c r="J14" s="40"/>
    </row>
    <row r="15" spans="1:10" ht="16.149999999999999" customHeight="1" x14ac:dyDescent="0.25">
      <c r="A15" s="5">
        <v>2006</v>
      </c>
      <c r="B15" s="14">
        <v>0</v>
      </c>
      <c r="C15" s="14">
        <v>580.26900000000001</v>
      </c>
      <c r="D15" s="14">
        <v>0</v>
      </c>
      <c r="E15" s="14">
        <v>117.762</v>
      </c>
      <c r="F15" s="14">
        <v>18.608000000000001</v>
      </c>
      <c r="I15" s="40"/>
      <c r="J15" s="40"/>
    </row>
    <row r="16" spans="1:10" ht="16.149999999999999" customHeight="1" x14ac:dyDescent="0.25">
      <c r="A16" s="5">
        <v>2007</v>
      </c>
      <c r="B16" s="14">
        <v>0</v>
      </c>
      <c r="C16" s="14">
        <v>338.05062173523646</v>
      </c>
      <c r="D16" s="14">
        <v>0</v>
      </c>
      <c r="E16" s="14">
        <v>77.250759008608497</v>
      </c>
      <c r="F16" s="14">
        <v>29.902999999999999</v>
      </c>
      <c r="I16" s="40"/>
      <c r="J16" s="40"/>
    </row>
    <row r="17" spans="1:10" ht="16.149999999999999" customHeight="1" x14ac:dyDescent="0.25">
      <c r="A17" s="5">
        <v>2008</v>
      </c>
      <c r="B17" s="14">
        <v>0</v>
      </c>
      <c r="C17" s="14">
        <v>510.68150297633048</v>
      </c>
      <c r="D17" s="14">
        <v>0</v>
      </c>
      <c r="E17" s="14">
        <v>115.25282709440367</v>
      </c>
      <c r="F17" s="14">
        <v>29.693999999999999</v>
      </c>
      <c r="I17" s="40"/>
      <c r="J17" s="40"/>
    </row>
    <row r="18" spans="1:10" ht="16.149999999999999" customHeight="1" x14ac:dyDescent="0.25">
      <c r="A18" s="5">
        <v>2009</v>
      </c>
      <c r="B18" s="14">
        <v>0</v>
      </c>
      <c r="C18" s="14">
        <v>618.09500000000003</v>
      </c>
      <c r="D18" s="14">
        <v>0</v>
      </c>
      <c r="E18" s="14">
        <v>139.04</v>
      </c>
      <c r="F18" s="14">
        <v>29.69</v>
      </c>
      <c r="I18" s="40"/>
      <c r="J18" s="40"/>
    </row>
    <row r="19" spans="1:10" ht="16.149999999999999" customHeight="1" x14ac:dyDescent="0.25">
      <c r="A19" s="5">
        <v>2010</v>
      </c>
      <c r="B19" s="14">
        <v>0</v>
      </c>
      <c r="C19" s="14">
        <v>476.66399999999999</v>
      </c>
      <c r="D19" s="14">
        <v>0</v>
      </c>
      <c r="E19" s="14">
        <v>107.91800000000001</v>
      </c>
      <c r="F19" s="14">
        <v>23.399000000000001</v>
      </c>
      <c r="I19" s="40"/>
      <c r="J19" s="40"/>
    </row>
    <row r="20" spans="1:10" ht="16.149999999999999" customHeight="1" x14ac:dyDescent="0.25">
      <c r="A20" s="5">
        <v>2011</v>
      </c>
      <c r="B20" s="14">
        <v>0</v>
      </c>
      <c r="C20" s="14">
        <v>563.45600000000002</v>
      </c>
      <c r="D20" s="14">
        <v>0</v>
      </c>
      <c r="E20" s="14">
        <v>149.874</v>
      </c>
      <c r="F20" s="14">
        <v>43.845999999999997</v>
      </c>
      <c r="I20" s="40"/>
      <c r="J20" s="40"/>
    </row>
    <row r="21" spans="1:10" ht="16.149999999999999" customHeight="1" x14ac:dyDescent="0.25">
      <c r="A21" s="5">
        <v>2012</v>
      </c>
      <c r="B21" s="14">
        <v>0</v>
      </c>
      <c r="C21" s="14">
        <v>571.87599999999998</v>
      </c>
      <c r="D21" s="14">
        <v>0</v>
      </c>
      <c r="E21" s="14">
        <v>127.527</v>
      </c>
      <c r="F21" s="14">
        <v>26.661000000000001</v>
      </c>
      <c r="I21" s="40"/>
      <c r="J21" s="40"/>
    </row>
    <row r="22" spans="1:10" ht="16.149999999999999" customHeight="1" x14ac:dyDescent="0.25">
      <c r="A22" s="5">
        <v>2013</v>
      </c>
      <c r="B22" s="14">
        <v>0</v>
      </c>
      <c r="C22" s="14">
        <v>663.51218081992613</v>
      </c>
      <c r="D22" s="14">
        <v>0</v>
      </c>
      <c r="E22" s="14">
        <v>151.9807443448293</v>
      </c>
      <c r="F22" s="14">
        <v>34.1768</v>
      </c>
      <c r="I22" s="40"/>
      <c r="J22" s="40"/>
    </row>
    <row r="23" spans="1:10" ht="16.149999999999999" customHeight="1" x14ac:dyDescent="0.25">
      <c r="A23" s="5">
        <v>2014</v>
      </c>
      <c r="B23" s="14">
        <v>0</v>
      </c>
      <c r="C23" s="14">
        <v>348.53727438046923</v>
      </c>
      <c r="D23" s="14">
        <v>0</v>
      </c>
      <c r="E23" s="14">
        <v>79.096823964614771</v>
      </c>
      <c r="F23" s="14">
        <v>29.705600000000004</v>
      </c>
      <c r="I23" s="40"/>
      <c r="J23" s="40"/>
    </row>
    <row r="24" spans="1:10" ht="16.149999999999999" customHeight="1" x14ac:dyDescent="0.25">
      <c r="A24" s="5">
        <v>2015</v>
      </c>
      <c r="B24" s="14">
        <v>0</v>
      </c>
      <c r="C24" s="14">
        <v>262.93411590751452</v>
      </c>
      <c r="D24" s="14">
        <v>0</v>
      </c>
      <c r="E24" s="14">
        <v>59.226891491693692</v>
      </c>
      <c r="F24" s="14">
        <v>23.898400000000002</v>
      </c>
      <c r="I24" s="40"/>
      <c r="J24" s="40"/>
    </row>
    <row r="25" spans="1:10" ht="16.149999999999999" customHeight="1" x14ac:dyDescent="0.25">
      <c r="A25" s="5">
        <v>2016</v>
      </c>
      <c r="B25" s="14">
        <v>0</v>
      </c>
      <c r="C25" s="14">
        <v>395.16683593565546</v>
      </c>
      <c r="D25" s="14">
        <v>0</v>
      </c>
      <c r="E25" s="14">
        <v>86.994372937016408</v>
      </c>
      <c r="F25" s="14">
        <v>20.236299999999996</v>
      </c>
      <c r="I25" s="40"/>
      <c r="J25" s="40"/>
    </row>
    <row r="26" spans="1:10" ht="16.149999999999999" customHeight="1" x14ac:dyDescent="0.25">
      <c r="A26" s="8">
        <v>2017</v>
      </c>
      <c r="B26" s="14">
        <v>0</v>
      </c>
      <c r="C26" s="14">
        <v>305.30061715775571</v>
      </c>
      <c r="D26" s="14">
        <v>0</v>
      </c>
      <c r="E26" s="14">
        <v>70.090098877450743</v>
      </c>
      <c r="F26" s="14">
        <v>20.236299999999996</v>
      </c>
      <c r="I26" s="40"/>
      <c r="J26" s="40"/>
    </row>
    <row r="27" spans="1:10" ht="16.149999999999999" customHeight="1" x14ac:dyDescent="0.25">
      <c r="A27" s="31" t="s">
        <v>222</v>
      </c>
      <c r="B27" s="32">
        <f>AVERAGE(B3:B26)</f>
        <v>0</v>
      </c>
      <c r="C27" s="32">
        <f t="shared" ref="C27:F27" si="0">AVERAGE(C3:C26)</f>
        <v>480.34629978804998</v>
      </c>
      <c r="D27" s="32">
        <f t="shared" si="0"/>
        <v>0</v>
      </c>
      <c r="E27" s="32">
        <f t="shared" si="0"/>
        <v>109.84232718990661</v>
      </c>
      <c r="F27" s="32">
        <f t="shared" si="0"/>
        <v>28.536891666666673</v>
      </c>
      <c r="I27" s="41"/>
    </row>
    <row r="28" spans="1:10" ht="16.149999999999999" customHeight="1" x14ac:dyDescent="0.25">
      <c r="A28" s="24" t="s">
        <v>99</v>
      </c>
      <c r="B28" s="28"/>
      <c r="C28" s="28"/>
      <c r="D28" s="28"/>
      <c r="E28" s="28"/>
      <c r="F28" s="28"/>
    </row>
    <row r="29" spans="1:10" ht="16.149999999999999" customHeight="1" x14ac:dyDescent="0.25">
      <c r="A29" s="24" t="s">
        <v>247</v>
      </c>
      <c r="B29" s="28"/>
      <c r="C29" s="28"/>
      <c r="D29" s="28"/>
      <c r="E29" s="28"/>
      <c r="F29" s="28"/>
    </row>
    <row r="30" spans="1:10" x14ac:dyDescent="0.25">
      <c r="A30" s="12" t="s">
        <v>114</v>
      </c>
      <c r="B30" s="12"/>
      <c r="C30" s="12"/>
      <c r="D30" s="12"/>
      <c r="E30" s="12"/>
      <c r="F30" s="12"/>
    </row>
    <row r="31" spans="1:10" x14ac:dyDescent="0.25">
      <c r="A31" s="2" t="s">
        <v>341</v>
      </c>
      <c r="B31" s="12"/>
      <c r="C31" s="12"/>
      <c r="D31" s="12"/>
      <c r="E31" s="12"/>
      <c r="F31" s="12"/>
    </row>
    <row r="32" spans="1:10" x14ac:dyDescent="0.25">
      <c r="A32" s="2" t="s">
        <v>362</v>
      </c>
    </row>
    <row r="33" spans="1:1" x14ac:dyDescent="0.25">
      <c r="A33" s="2" t="s">
        <v>363</v>
      </c>
    </row>
    <row r="36" spans="1:1" x14ac:dyDescent="0.25">
      <c r="A36" s="33"/>
    </row>
    <row r="37" spans="1:1" x14ac:dyDescent="0.25">
      <c r="A37" s="33"/>
    </row>
    <row r="38" spans="1:1" ht="15" customHeight="1" x14ac:dyDescent="0.25"/>
  </sheetData>
  <pageMargins left="0.7" right="0.7" top="0.75" bottom="0.75" header="0.3" footer="0.3"/>
  <pageSetup orientation="portrait" horizontalDpi="1200" verticalDpi="1200" r:id="rId1"/>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D2C8D-A1CE-406B-80A1-0FA67BB0DF50}">
  <sheetPr>
    <tabColor theme="0" tint="-0.14999847407452621"/>
  </sheetPr>
  <dimension ref="A1:N44"/>
  <sheetViews>
    <sheetView zoomScaleNormal="100" workbookViewId="0">
      <pane ySplit="2" topLeftCell="A3" activePane="bottomLeft" state="frozen"/>
      <selection activeCell="K33" sqref="K33"/>
      <selection pane="bottomLeft" activeCell="A2" sqref="A2"/>
    </sheetView>
  </sheetViews>
  <sheetFormatPr defaultColWidth="9.140625" defaultRowHeight="15" x14ac:dyDescent="0.25"/>
  <cols>
    <col min="1" max="12" width="15.42578125" style="2" customWidth="1"/>
    <col min="13" max="16384" width="9.140625" style="2"/>
  </cols>
  <sheetData>
    <row r="1" spans="1:14" ht="15.75" x14ac:dyDescent="0.25">
      <c r="A1" s="1" t="s">
        <v>364</v>
      </c>
      <c r="B1" s="1"/>
      <c r="C1" s="1"/>
      <c r="D1" s="1"/>
      <c r="E1" s="1"/>
      <c r="F1" s="1"/>
      <c r="G1" s="1"/>
      <c r="H1" s="1"/>
      <c r="I1" s="1"/>
      <c r="J1" s="1"/>
      <c r="K1" s="1"/>
      <c r="L1" s="1"/>
    </row>
    <row r="2" spans="1:14" s="3" customFormat="1" ht="71.45" customHeight="1" x14ac:dyDescent="0.25">
      <c r="A2" s="58" t="s">
        <v>147</v>
      </c>
      <c r="B2" s="59" t="s">
        <v>210</v>
      </c>
      <c r="C2" s="59" t="s">
        <v>211</v>
      </c>
      <c r="D2" s="59" t="s">
        <v>212</v>
      </c>
      <c r="E2" s="59" t="s">
        <v>311</v>
      </c>
      <c r="F2" s="59" t="s">
        <v>365</v>
      </c>
      <c r="G2" s="59" t="s">
        <v>290</v>
      </c>
      <c r="H2" s="59" t="s">
        <v>291</v>
      </c>
      <c r="I2" s="59" t="s">
        <v>312</v>
      </c>
      <c r="J2" s="59" t="s">
        <v>293</v>
      </c>
      <c r="K2" s="59" t="s">
        <v>294</v>
      </c>
      <c r="L2" s="59" t="s">
        <v>295</v>
      </c>
    </row>
    <row r="3" spans="1:14" ht="16.149999999999999" customHeight="1" thickTop="1" x14ac:dyDescent="0.25">
      <c r="A3" s="5">
        <v>1994</v>
      </c>
      <c r="B3" s="14">
        <v>42.332604298348393</v>
      </c>
      <c r="C3" s="14">
        <v>16.149999999999999</v>
      </c>
      <c r="D3" s="14">
        <v>1349.72</v>
      </c>
      <c r="E3" s="14">
        <v>13.613395701651605</v>
      </c>
      <c r="F3" s="14">
        <v>1421.816</v>
      </c>
      <c r="G3" s="14">
        <v>1307.4254459251906</v>
      </c>
      <c r="H3" s="14">
        <v>114.39055407480942</v>
      </c>
      <c r="I3" s="14">
        <v>1251.4794459251907</v>
      </c>
      <c r="J3" s="14">
        <v>55.945999999999998</v>
      </c>
      <c r="K3" s="14">
        <v>0</v>
      </c>
      <c r="L3" s="14">
        <v>42.332604298348393</v>
      </c>
      <c r="N3" s="40"/>
    </row>
    <row r="4" spans="1:14" ht="16.149999999999999" customHeight="1" x14ac:dyDescent="0.25">
      <c r="A4" s="5">
        <v>1995</v>
      </c>
      <c r="B4" s="14">
        <v>4.0676625610367658</v>
      </c>
      <c r="C4" s="14">
        <v>16.149999999999999</v>
      </c>
      <c r="D4" s="14">
        <v>1485.81</v>
      </c>
      <c r="E4" s="14">
        <v>49.637337438963229</v>
      </c>
      <c r="F4" s="14">
        <v>1555.665</v>
      </c>
      <c r="G4" s="14">
        <v>1027.7751801231939</v>
      </c>
      <c r="H4" s="14">
        <v>527.88981987680609</v>
      </c>
      <c r="I4" s="14">
        <v>974.07018012319395</v>
      </c>
      <c r="J4" s="14">
        <v>53.704999999999998</v>
      </c>
      <c r="K4" s="14">
        <v>0</v>
      </c>
      <c r="L4" s="14">
        <v>4.0676625610367658</v>
      </c>
      <c r="N4" s="40"/>
    </row>
    <row r="5" spans="1:14" ht="16.149999999999999" customHeight="1" x14ac:dyDescent="0.25">
      <c r="A5" s="5">
        <v>1996</v>
      </c>
      <c r="B5" s="14">
        <v>30.258144619892292</v>
      </c>
      <c r="C5" s="14">
        <v>16.149999999999999</v>
      </c>
      <c r="D5" s="14">
        <v>1296.67</v>
      </c>
      <c r="E5" s="14">
        <v>25.512855380107709</v>
      </c>
      <c r="F5" s="14">
        <v>1368.5910000000001</v>
      </c>
      <c r="G5" s="14">
        <v>1353.9144175508166</v>
      </c>
      <c r="H5" s="14">
        <v>14.67658244918357</v>
      </c>
      <c r="I5" s="14">
        <v>1298.1434175508166</v>
      </c>
      <c r="J5" s="14">
        <v>55.771000000000001</v>
      </c>
      <c r="K5" s="14">
        <v>0</v>
      </c>
      <c r="L5" s="14">
        <v>30.258144619892292</v>
      </c>
      <c r="N5" s="40"/>
    </row>
    <row r="6" spans="1:14" ht="16.149999999999999" customHeight="1" x14ac:dyDescent="0.25">
      <c r="A6" s="5">
        <v>1997</v>
      </c>
      <c r="B6" s="14">
        <v>351.36613212463493</v>
      </c>
      <c r="C6" s="14">
        <v>16.149999999999999</v>
      </c>
      <c r="D6" s="14">
        <v>1186.68</v>
      </c>
      <c r="E6" s="14">
        <v>29.50339373810495</v>
      </c>
      <c r="F6" s="14">
        <v>1583.6995258627398</v>
      </c>
      <c r="G6" s="14">
        <v>1583.6995258627401</v>
      </c>
      <c r="H6" s="14">
        <v>0</v>
      </c>
      <c r="I6" s="14">
        <v>1528.3255258627401</v>
      </c>
      <c r="J6" s="14">
        <v>55.374000000000002</v>
      </c>
      <c r="K6" s="14">
        <v>325.4955258627399</v>
      </c>
      <c r="L6" s="14">
        <v>25.870606261895052</v>
      </c>
      <c r="N6" s="40"/>
    </row>
    <row r="7" spans="1:14" ht="16.149999999999999" customHeight="1" x14ac:dyDescent="0.25">
      <c r="A7" s="5">
        <v>1998</v>
      </c>
      <c r="B7" s="14">
        <v>76.881034833612148</v>
      </c>
      <c r="C7" s="14">
        <v>16.149999999999999</v>
      </c>
      <c r="D7" s="14">
        <v>1063.27</v>
      </c>
      <c r="E7" s="14">
        <v>59.718000000000004</v>
      </c>
      <c r="F7" s="14">
        <v>1216.0190348336123</v>
      </c>
      <c r="G7" s="14">
        <v>1216.0190348336123</v>
      </c>
      <c r="H7" s="14">
        <v>0</v>
      </c>
      <c r="I7" s="14">
        <v>1156.3010348336122</v>
      </c>
      <c r="J7" s="14">
        <v>59.718000000000004</v>
      </c>
      <c r="K7" s="14">
        <v>76.881034833612148</v>
      </c>
      <c r="L7" s="14">
        <v>0</v>
      </c>
      <c r="N7" s="40"/>
    </row>
    <row r="8" spans="1:14" ht="16.149999999999999" customHeight="1" x14ac:dyDescent="0.25">
      <c r="A8" s="5">
        <v>1999</v>
      </c>
      <c r="B8" s="14">
        <v>22.038995716234581</v>
      </c>
      <c r="C8" s="14">
        <v>16.149999999999999</v>
      </c>
      <c r="D8" s="14">
        <v>1414.82</v>
      </c>
      <c r="E8" s="14">
        <v>26.40900428376542</v>
      </c>
      <c r="F8" s="14">
        <v>1479.4179999999999</v>
      </c>
      <c r="G8" s="14">
        <v>1469.6612592979181</v>
      </c>
      <c r="H8" s="14">
        <v>9.7567407020817427</v>
      </c>
      <c r="I8" s="14">
        <v>1421.2132592979181</v>
      </c>
      <c r="J8" s="14">
        <v>48.448</v>
      </c>
      <c r="K8" s="14">
        <v>0</v>
      </c>
      <c r="L8" s="14">
        <v>22.038995716234581</v>
      </c>
      <c r="N8" s="40"/>
    </row>
    <row r="9" spans="1:14" ht="16.149999999999999" customHeight="1" x14ac:dyDescent="0.25">
      <c r="A9" s="5">
        <v>2000</v>
      </c>
      <c r="B9" s="14">
        <v>358.58652203771999</v>
      </c>
      <c r="C9" s="14">
        <v>16.149999999999999</v>
      </c>
      <c r="D9" s="14">
        <v>1639.67</v>
      </c>
      <c r="E9" s="14">
        <v>30.661024783115288</v>
      </c>
      <c r="F9" s="14">
        <v>2045.0675468208353</v>
      </c>
      <c r="G9" s="14">
        <v>2045.0675468208356</v>
      </c>
      <c r="H9" s="14">
        <v>0</v>
      </c>
      <c r="I9" s="14">
        <v>1975.2455468208354</v>
      </c>
      <c r="J9" s="14">
        <v>69.822000000000003</v>
      </c>
      <c r="K9" s="14">
        <v>319.42554682083528</v>
      </c>
      <c r="L9" s="14">
        <v>39.160975216884715</v>
      </c>
      <c r="N9" s="40"/>
    </row>
    <row r="10" spans="1:14" ht="16.149999999999999" customHeight="1" x14ac:dyDescent="0.25">
      <c r="A10" s="5">
        <v>2001</v>
      </c>
      <c r="B10" s="14">
        <v>123.1160753932831</v>
      </c>
      <c r="C10" s="14">
        <v>16.149999999999999</v>
      </c>
      <c r="D10" s="14">
        <v>1480.72</v>
      </c>
      <c r="E10" s="14">
        <v>30.21170619421839</v>
      </c>
      <c r="F10" s="14">
        <v>1650.1977815875014</v>
      </c>
      <c r="G10" s="14">
        <v>1650.1977815875016</v>
      </c>
      <c r="H10" s="14">
        <v>0</v>
      </c>
      <c r="I10" s="14">
        <v>1589.8317815875016</v>
      </c>
      <c r="J10" s="14">
        <v>60.366</v>
      </c>
      <c r="K10" s="14">
        <v>92.961781587501491</v>
      </c>
      <c r="L10" s="14">
        <v>30.154293805781609</v>
      </c>
      <c r="N10" s="40"/>
    </row>
    <row r="11" spans="1:14" ht="16.149999999999999" customHeight="1" x14ac:dyDescent="0.25">
      <c r="A11" s="5">
        <v>2002</v>
      </c>
      <c r="B11" s="14">
        <v>174.39914257402219</v>
      </c>
      <c r="C11" s="14">
        <v>16.149999999999999</v>
      </c>
      <c r="D11" s="14">
        <v>1485.82</v>
      </c>
      <c r="E11" s="14">
        <v>26.955359667645894</v>
      </c>
      <c r="F11" s="14">
        <v>1703.3245022416681</v>
      </c>
      <c r="G11" s="14">
        <v>1703.3245022416681</v>
      </c>
      <c r="H11" s="14">
        <v>0</v>
      </c>
      <c r="I11" s="14">
        <v>1638.0085022416681</v>
      </c>
      <c r="J11" s="14">
        <v>65.316000000000003</v>
      </c>
      <c r="K11" s="14">
        <v>136.03850224166808</v>
      </c>
      <c r="L11" s="14">
        <v>38.360640332354109</v>
      </c>
      <c r="N11" s="40"/>
    </row>
    <row r="12" spans="1:14" ht="16.149999999999999" customHeight="1" x14ac:dyDescent="0.25">
      <c r="A12" s="5">
        <v>2003</v>
      </c>
      <c r="B12" s="14">
        <v>16.194766030412154</v>
      </c>
      <c r="C12" s="14">
        <v>15.55</v>
      </c>
      <c r="D12" s="14">
        <v>1386.19</v>
      </c>
      <c r="E12" s="14">
        <v>27.488233969587846</v>
      </c>
      <c r="F12" s="14">
        <v>1445.423</v>
      </c>
      <c r="G12" s="14">
        <v>1392.6311783166677</v>
      </c>
      <c r="H12" s="14">
        <v>52.791821683332273</v>
      </c>
      <c r="I12" s="14">
        <v>1348.9481783166677</v>
      </c>
      <c r="J12" s="14">
        <v>43.683</v>
      </c>
      <c r="K12" s="14">
        <v>0</v>
      </c>
      <c r="L12" s="14">
        <v>16.194766030412154</v>
      </c>
      <c r="N12" s="40"/>
    </row>
    <row r="13" spans="1:14" ht="16.149999999999999" customHeight="1" x14ac:dyDescent="0.25">
      <c r="A13" s="5">
        <v>2004</v>
      </c>
      <c r="B13" s="14">
        <v>213.34096653461216</v>
      </c>
      <c r="C13" s="14">
        <v>15.35</v>
      </c>
      <c r="D13" s="14">
        <v>1458.41</v>
      </c>
      <c r="E13" s="14">
        <v>33.741896034139081</v>
      </c>
      <c r="F13" s="14">
        <v>1720.8428625687513</v>
      </c>
      <c r="G13" s="14">
        <v>1720.8428625687513</v>
      </c>
      <c r="H13" s="14">
        <v>0</v>
      </c>
      <c r="I13" s="14">
        <v>1662.0968625687512</v>
      </c>
      <c r="J13" s="14">
        <v>58.746000000000002</v>
      </c>
      <c r="K13" s="14">
        <v>188.33686256875126</v>
      </c>
      <c r="L13" s="14">
        <v>25.004103965860921</v>
      </c>
      <c r="N13" s="40"/>
    </row>
    <row r="14" spans="1:14" ht="16.149999999999999" customHeight="1" x14ac:dyDescent="0.25">
      <c r="A14" s="5">
        <v>2005</v>
      </c>
      <c r="B14" s="14">
        <v>41.7923099050494</v>
      </c>
      <c r="C14" s="14">
        <v>15.95</v>
      </c>
      <c r="D14" s="14">
        <v>1285.1099999999999</v>
      </c>
      <c r="E14" s="14">
        <v>4.3576900949505983</v>
      </c>
      <c r="F14" s="14">
        <v>1347.2099999999998</v>
      </c>
      <c r="G14" s="14">
        <v>1322.833097335418</v>
      </c>
      <c r="H14" s="14">
        <v>24.376902664581849</v>
      </c>
      <c r="I14" s="14">
        <v>1276.6830973354179</v>
      </c>
      <c r="J14" s="14">
        <v>46.15</v>
      </c>
      <c r="K14" s="14">
        <v>0</v>
      </c>
      <c r="L14" s="14">
        <v>41.7923099050494</v>
      </c>
      <c r="N14" s="40"/>
    </row>
    <row r="15" spans="1:14" ht="16.149999999999999" customHeight="1" x14ac:dyDescent="0.25">
      <c r="A15" s="5">
        <v>2006</v>
      </c>
      <c r="B15" s="14">
        <v>19.275841394183846</v>
      </c>
      <c r="C15" s="14">
        <v>16.149999999999999</v>
      </c>
      <c r="D15" s="14">
        <v>1439.11</v>
      </c>
      <c r="E15" s="14">
        <v>19.504158605816155</v>
      </c>
      <c r="F15" s="14">
        <v>1494.04</v>
      </c>
      <c r="G15" s="14">
        <v>1459.993259297918</v>
      </c>
      <c r="H15" s="14">
        <v>34.046740702081934</v>
      </c>
      <c r="I15" s="14">
        <v>1421.2132592979181</v>
      </c>
      <c r="J15" s="14">
        <v>38.78</v>
      </c>
      <c r="K15" s="14">
        <v>0</v>
      </c>
      <c r="L15" s="14">
        <v>19.275841394183846</v>
      </c>
      <c r="N15" s="40"/>
    </row>
    <row r="16" spans="1:14" ht="16.149999999999999" customHeight="1" x14ac:dyDescent="0.25">
      <c r="A16" s="5">
        <v>2007</v>
      </c>
      <c r="B16" s="14">
        <v>236.4236522965995</v>
      </c>
      <c r="C16" s="14">
        <v>16.75</v>
      </c>
      <c r="D16" s="14">
        <v>1332.64</v>
      </c>
      <c r="E16" s="14">
        <v>12.717408636735286</v>
      </c>
      <c r="F16" s="14">
        <v>1598.5310609333351</v>
      </c>
      <c r="G16" s="14">
        <v>1598.5310609333349</v>
      </c>
      <c r="H16" s="14">
        <v>0</v>
      </c>
      <c r="I16" s="14">
        <v>1541.6550609333349</v>
      </c>
      <c r="J16" s="14">
        <v>56.875999999999998</v>
      </c>
      <c r="K16" s="14">
        <v>192.26506093333478</v>
      </c>
      <c r="L16" s="14">
        <v>44.158591363264712</v>
      </c>
      <c r="N16" s="40"/>
    </row>
    <row r="17" spans="1:14" ht="16.149999999999999" customHeight="1" x14ac:dyDescent="0.25">
      <c r="A17" s="5">
        <v>2008</v>
      </c>
      <c r="B17" s="14">
        <v>263.09136196160722</v>
      </c>
      <c r="C17" s="14">
        <v>17.55</v>
      </c>
      <c r="D17" s="14">
        <v>1311.46</v>
      </c>
      <c r="E17" s="14">
        <v>30.516059298810831</v>
      </c>
      <c r="F17" s="14">
        <v>1622.6174212604183</v>
      </c>
      <c r="G17" s="14">
        <v>1622.617421260418</v>
      </c>
      <c r="H17" s="14">
        <v>0</v>
      </c>
      <c r="I17" s="14">
        <v>1565.743421260418</v>
      </c>
      <c r="J17" s="14">
        <v>56.874000000000002</v>
      </c>
      <c r="K17" s="14">
        <v>236.73342126041803</v>
      </c>
      <c r="L17" s="14">
        <v>26.357940701189172</v>
      </c>
      <c r="N17" s="40"/>
    </row>
    <row r="18" spans="1:14" ht="16.149999999999999" customHeight="1" x14ac:dyDescent="0.25">
      <c r="A18" s="5">
        <v>2009</v>
      </c>
      <c r="B18" s="14">
        <v>70.06069014671661</v>
      </c>
      <c r="C18" s="14">
        <v>17.739999999999998</v>
      </c>
      <c r="D18" s="14">
        <v>1349.07</v>
      </c>
      <c r="E18" s="14">
        <v>36.91903455547596</v>
      </c>
      <c r="F18" s="14">
        <v>1473.7897247021924</v>
      </c>
      <c r="G18" s="14">
        <v>1473.7897247021924</v>
      </c>
      <c r="H18" s="14">
        <v>0</v>
      </c>
      <c r="I18" s="14">
        <v>1416.8147247021925</v>
      </c>
      <c r="J18" s="14">
        <v>56.975000000000001</v>
      </c>
      <c r="K18" s="14">
        <v>50.004724702192561</v>
      </c>
      <c r="L18" s="14">
        <v>20.055965444524041</v>
      </c>
      <c r="N18" s="40"/>
    </row>
    <row r="19" spans="1:14" ht="16.149999999999999" customHeight="1" x14ac:dyDescent="0.25">
      <c r="A19" s="5">
        <v>2010</v>
      </c>
      <c r="B19" s="14">
        <v>12.473726252489664</v>
      </c>
      <c r="C19" s="14">
        <v>17.739999999999998</v>
      </c>
      <c r="D19" s="14">
        <v>1160.47</v>
      </c>
      <c r="E19" s="14">
        <v>32.26327374751034</v>
      </c>
      <c r="F19" s="14">
        <v>1222.9469999999999</v>
      </c>
      <c r="G19" s="14">
        <v>1208.6812715653957</v>
      </c>
      <c r="H19" s="14">
        <v>14.265728434604171</v>
      </c>
      <c r="I19" s="14">
        <v>1163.9442715653956</v>
      </c>
      <c r="J19" s="14">
        <v>44.737000000000002</v>
      </c>
      <c r="K19" s="14">
        <v>0</v>
      </c>
      <c r="L19" s="14">
        <v>12.473726252489664</v>
      </c>
      <c r="N19" s="40"/>
    </row>
    <row r="20" spans="1:14" ht="16.149999999999999" customHeight="1" x14ac:dyDescent="0.25">
      <c r="A20" s="5">
        <v>2011</v>
      </c>
      <c r="B20" s="14">
        <v>9.3668992368446329</v>
      </c>
      <c r="C20" s="14">
        <v>17.739999999999998</v>
      </c>
      <c r="D20" s="14">
        <v>1210.19</v>
      </c>
      <c r="E20" s="14">
        <v>69.209100763155362</v>
      </c>
      <c r="F20" s="14">
        <v>1306.5060000000001</v>
      </c>
      <c r="G20" s="14">
        <v>1264.8867958962994</v>
      </c>
      <c r="H20" s="14">
        <v>41.619204103700667</v>
      </c>
      <c r="I20" s="14">
        <v>1186.3107958962994</v>
      </c>
      <c r="J20" s="14">
        <v>78.575999999999993</v>
      </c>
      <c r="K20" s="14">
        <v>0</v>
      </c>
      <c r="L20" s="14">
        <v>9.3668992368446329</v>
      </c>
      <c r="N20" s="40"/>
    </row>
    <row r="21" spans="1:14" ht="16.149999999999999" customHeight="1" x14ac:dyDescent="0.25">
      <c r="A21" s="5">
        <v>2012</v>
      </c>
      <c r="B21" s="14">
        <v>11.024230311443024</v>
      </c>
      <c r="C21" s="14">
        <v>17.739999999999998</v>
      </c>
      <c r="D21" s="14">
        <v>1339.62</v>
      </c>
      <c r="E21" s="14">
        <v>40.405769688556973</v>
      </c>
      <c r="F21" s="14">
        <v>1408.79</v>
      </c>
      <c r="G21" s="14">
        <v>1295.6684848108691</v>
      </c>
      <c r="H21" s="14">
        <v>113.12151518913083</v>
      </c>
      <c r="I21" s="14">
        <v>1244.2384848108691</v>
      </c>
      <c r="J21" s="14">
        <v>51.43</v>
      </c>
      <c r="K21" s="14">
        <v>0</v>
      </c>
      <c r="L21" s="14">
        <v>11.024230311443024</v>
      </c>
      <c r="N21" s="40"/>
    </row>
    <row r="22" spans="1:14" ht="16.149999999999999" customHeight="1" x14ac:dyDescent="0.25">
      <c r="A22" s="5">
        <v>2013</v>
      </c>
      <c r="B22" s="14">
        <v>604.24147507778287</v>
      </c>
      <c r="C22" s="14">
        <v>17.739999999999998</v>
      </c>
      <c r="D22" s="14">
        <v>863.91</v>
      </c>
      <c r="E22" s="14">
        <v>59.889527924406657</v>
      </c>
      <c r="F22" s="14">
        <v>1545.7810030021894</v>
      </c>
      <c r="G22" s="14">
        <v>1562.0120030021894</v>
      </c>
      <c r="H22" s="14">
        <v>-16.230999999999995</v>
      </c>
      <c r="I22" s="14">
        <v>1480.8570030021895</v>
      </c>
      <c r="J22" s="14">
        <v>81.155000000000001</v>
      </c>
      <c r="K22" s="14">
        <v>599.20700300218948</v>
      </c>
      <c r="L22" s="14">
        <v>5.0344720755933494</v>
      </c>
      <c r="N22" s="40"/>
    </row>
    <row r="23" spans="1:14" ht="16.149999999999999" customHeight="1" x14ac:dyDescent="0.25">
      <c r="A23" s="5">
        <v>2014</v>
      </c>
      <c r="B23" s="14">
        <v>60.930001538979027</v>
      </c>
      <c r="C23" s="14">
        <v>17.739999999999998</v>
      </c>
      <c r="D23" s="14">
        <v>1002.87</v>
      </c>
      <c r="E23" s="14">
        <v>13.924523257332574</v>
      </c>
      <c r="F23" s="14">
        <v>1095.4645247963117</v>
      </c>
      <c r="G23" s="14">
        <v>1127.3684447963117</v>
      </c>
      <c r="H23" s="14">
        <v>-31.903919999999971</v>
      </c>
      <c r="I23" s="14">
        <v>1038.7464447963116</v>
      </c>
      <c r="J23" s="14">
        <v>88.622</v>
      </c>
      <c r="K23" s="14">
        <v>18.136444796311594</v>
      </c>
      <c r="L23" s="14">
        <v>42.793556742667434</v>
      </c>
      <c r="N23" s="40"/>
    </row>
    <row r="24" spans="1:14" ht="16.149999999999999" customHeight="1" x14ac:dyDescent="0.25">
      <c r="A24" s="5">
        <v>2015</v>
      </c>
      <c r="B24" s="14">
        <v>166.966977129523</v>
      </c>
      <c r="C24" s="14">
        <v>17.739999999999998</v>
      </c>
      <c r="D24" s="14">
        <v>886.31000000000006</v>
      </c>
      <c r="E24" s="14">
        <v>13.554267666788547</v>
      </c>
      <c r="F24" s="14">
        <v>1084.5712447963117</v>
      </c>
      <c r="G24" s="14">
        <v>1096.0274447963116</v>
      </c>
      <c r="H24" s="14">
        <v>-11.456199999999853</v>
      </c>
      <c r="I24" s="14">
        <v>1038.7464447963116</v>
      </c>
      <c r="J24" s="14">
        <v>57.280999999999999</v>
      </c>
      <c r="K24" s="14">
        <v>134.69644479631154</v>
      </c>
      <c r="L24" s="14">
        <v>32.270532333211456</v>
      </c>
      <c r="N24" s="40"/>
    </row>
    <row r="25" spans="1:14" ht="16.149999999999999" customHeight="1" x14ac:dyDescent="0.25">
      <c r="A25" s="5">
        <v>2016</v>
      </c>
      <c r="B25" s="14">
        <v>159.47100652812688</v>
      </c>
      <c r="C25" s="14">
        <v>17.739999999999998</v>
      </c>
      <c r="D25" s="14">
        <v>749.17</v>
      </c>
      <c r="E25" s="14">
        <v>21.880332668645639</v>
      </c>
      <c r="F25" s="14">
        <v>948.2613391967725</v>
      </c>
      <c r="G25" s="14">
        <v>965.12913919677248</v>
      </c>
      <c r="H25" s="14">
        <v>-16.867799999999988</v>
      </c>
      <c r="I25" s="14">
        <v>908.90313919677249</v>
      </c>
      <c r="J25" s="14">
        <v>56.225999999999999</v>
      </c>
      <c r="K25" s="14">
        <v>141.99313919677252</v>
      </c>
      <c r="L25" s="14">
        <v>17.477867331354357</v>
      </c>
      <c r="N25" s="40"/>
    </row>
    <row r="26" spans="1:14" ht="16.149999999999999" customHeight="1" x14ac:dyDescent="0.25">
      <c r="A26" s="8">
        <v>2017</v>
      </c>
      <c r="B26" s="14">
        <v>107.60935608723457</v>
      </c>
      <c r="C26" s="14">
        <v>17.739999999999998</v>
      </c>
      <c r="D26" s="14">
        <v>794.42000000000007</v>
      </c>
      <c r="E26" s="14">
        <v>27.52878310953783</v>
      </c>
      <c r="F26" s="14">
        <v>947.29813919677247</v>
      </c>
      <c r="G26" s="14">
        <v>963.75313919677251</v>
      </c>
      <c r="H26" s="14">
        <v>-16.455000000000041</v>
      </c>
      <c r="I26" s="14">
        <v>908.90313919677249</v>
      </c>
      <c r="J26" s="14">
        <v>54.85</v>
      </c>
      <c r="K26" s="14">
        <v>96.743139196772404</v>
      </c>
      <c r="L26" s="14">
        <v>10.866216890462166</v>
      </c>
      <c r="N26" s="40"/>
    </row>
    <row r="27" spans="1:14" ht="16.149999999999999" customHeight="1" x14ac:dyDescent="0.25">
      <c r="A27" s="31" t="s">
        <v>222</v>
      </c>
      <c r="B27" s="32">
        <f>AVERAGE(B3:B26)</f>
        <v>132.30456560793286</v>
      </c>
      <c r="C27" s="32">
        <f t="shared" ref="C27:L27" si="0">AVERAGE(C3:C26)</f>
        <v>16.762916666666673</v>
      </c>
      <c r="D27" s="32">
        <f t="shared" si="0"/>
        <v>1248.8387499999999</v>
      </c>
      <c r="E27" s="32">
        <f t="shared" si="0"/>
        <v>30.67175571704259</v>
      </c>
      <c r="F27" s="32">
        <f t="shared" si="0"/>
        <v>1428.5779879916424</v>
      </c>
      <c r="G27" s="32">
        <f t="shared" si="0"/>
        <v>1392.9937509132958</v>
      </c>
      <c r="H27" s="32">
        <f t="shared" si="0"/>
        <v>35.584237078346362</v>
      </c>
      <c r="I27" s="32">
        <f t="shared" si="0"/>
        <v>1334.8509592466291</v>
      </c>
      <c r="J27" s="32">
        <f t="shared" si="0"/>
        <v>58.142791666666653</v>
      </c>
      <c r="K27" s="32">
        <f t="shared" si="0"/>
        <v>108.70494299164211</v>
      </c>
      <c r="L27" s="32">
        <f t="shared" si="0"/>
        <v>23.599622616290741</v>
      </c>
    </row>
    <row r="28" spans="1:14" ht="16.149999999999999" customHeight="1" x14ac:dyDescent="0.25">
      <c r="A28" s="24" t="s">
        <v>99</v>
      </c>
      <c r="B28" s="28"/>
      <c r="C28" s="28"/>
      <c r="D28" s="28"/>
      <c r="E28" s="28"/>
      <c r="F28" s="28"/>
      <c r="G28" s="28"/>
      <c r="H28" s="38"/>
      <c r="I28" s="28"/>
      <c r="J28" s="28"/>
      <c r="K28" s="28"/>
      <c r="L28" s="28"/>
    </row>
    <row r="29" spans="1:14" ht="16.149999999999999" customHeight="1" x14ac:dyDescent="0.25">
      <c r="A29" s="24" t="s">
        <v>247</v>
      </c>
      <c r="B29" s="28"/>
      <c r="C29" s="28"/>
      <c r="D29" s="28"/>
      <c r="E29" s="28"/>
      <c r="F29" s="28"/>
      <c r="G29" s="28"/>
      <c r="H29" s="38"/>
      <c r="I29" s="28"/>
      <c r="J29" s="28"/>
      <c r="K29" s="28"/>
      <c r="L29" s="28"/>
    </row>
    <row r="30" spans="1:14" ht="16.149999999999999" customHeight="1" x14ac:dyDescent="0.25">
      <c r="A30" s="24" t="s">
        <v>223</v>
      </c>
      <c r="B30" s="28"/>
      <c r="C30" s="28"/>
      <c r="D30" s="28"/>
      <c r="E30" s="28"/>
      <c r="F30" s="28"/>
      <c r="G30" s="28"/>
      <c r="H30" s="28"/>
      <c r="I30" s="28"/>
      <c r="J30" s="28"/>
      <c r="K30" s="28"/>
      <c r="L30" s="28"/>
    </row>
    <row r="31" spans="1:14" ht="16.149999999999999" customHeight="1" x14ac:dyDescent="0.25">
      <c r="A31" s="24" t="s">
        <v>224</v>
      </c>
      <c r="B31" s="28"/>
      <c r="C31" s="28"/>
      <c r="D31" s="28"/>
      <c r="E31" s="28"/>
      <c r="F31" s="28"/>
      <c r="G31" s="28"/>
      <c r="H31" s="28"/>
      <c r="I31" s="28"/>
      <c r="J31" s="28"/>
      <c r="K31" s="28"/>
      <c r="L31" s="28"/>
    </row>
    <row r="32" spans="1:14" ht="16.149999999999999" customHeight="1" x14ac:dyDescent="0.25">
      <c r="A32" s="24" t="s">
        <v>225</v>
      </c>
      <c r="B32" s="28"/>
      <c r="C32" s="28"/>
      <c r="D32" s="28"/>
      <c r="E32" s="28"/>
      <c r="F32" s="28"/>
      <c r="G32" s="28"/>
      <c r="H32" s="28"/>
      <c r="I32" s="28"/>
      <c r="J32" s="28"/>
      <c r="K32" s="28"/>
      <c r="L32" s="28"/>
    </row>
    <row r="33" spans="1:12" x14ac:dyDescent="0.25">
      <c r="A33" s="12" t="s">
        <v>114</v>
      </c>
      <c r="B33" s="12"/>
      <c r="C33" s="12"/>
      <c r="D33" s="12"/>
      <c r="E33" s="12"/>
      <c r="F33" s="12"/>
      <c r="G33" s="12"/>
      <c r="H33" s="12"/>
      <c r="I33" s="12"/>
      <c r="J33" s="12"/>
      <c r="K33" s="12"/>
      <c r="L33" s="12"/>
    </row>
    <row r="34" spans="1:12" x14ac:dyDescent="0.25">
      <c r="A34" s="2" t="s">
        <v>313</v>
      </c>
    </row>
    <row r="35" spans="1:12" x14ac:dyDescent="0.25">
      <c r="A35" s="2" t="s">
        <v>314</v>
      </c>
    </row>
    <row r="36" spans="1:12" x14ac:dyDescent="0.25">
      <c r="A36" s="2" t="s">
        <v>366</v>
      </c>
    </row>
    <row r="37" spans="1:12" x14ac:dyDescent="0.25">
      <c r="A37" s="2" t="s">
        <v>316</v>
      </c>
    </row>
    <row r="38" spans="1:12" x14ac:dyDescent="0.25">
      <c r="A38" s="2" t="s">
        <v>317</v>
      </c>
    </row>
    <row r="39" spans="1:12" x14ac:dyDescent="0.25">
      <c r="A39" s="33" t="s">
        <v>299</v>
      </c>
    </row>
    <row r="40" spans="1:12" x14ac:dyDescent="0.25">
      <c r="A40" s="33" t="s">
        <v>300</v>
      </c>
    </row>
    <row r="41" spans="1:12" ht="15" customHeight="1" x14ac:dyDescent="0.25">
      <c r="A41" s="2" t="s">
        <v>367</v>
      </c>
    </row>
    <row r="42" spans="1:12" x14ac:dyDescent="0.25">
      <c r="A42" s="2" t="s">
        <v>302</v>
      </c>
    </row>
    <row r="43" spans="1:12" x14ac:dyDescent="0.25">
      <c r="A43" s="2" t="s">
        <v>368</v>
      </c>
    </row>
    <row r="44" spans="1:12" x14ac:dyDescent="0.25">
      <c r="A44" s="2" t="s">
        <v>369</v>
      </c>
    </row>
  </sheetData>
  <pageMargins left="0.7" right="0.7" top="0.75" bottom="0.75" header="0.3" footer="0.3"/>
  <pageSetup orientation="portrait" horizontalDpi="1200" verticalDpi="1200" r:id="rId1"/>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793B3-6D41-4496-B344-3DB1B90927CE}">
  <sheetPr>
    <tabColor theme="0" tint="-0.14999847407452621"/>
  </sheetPr>
  <dimension ref="A1:I41"/>
  <sheetViews>
    <sheetView zoomScaleNormal="100" workbookViewId="0">
      <pane ySplit="2" topLeftCell="A12" activePane="bottomLeft" state="frozen"/>
      <selection activeCell="K33" sqref="K33"/>
      <selection pane="bottomLeft" activeCell="A2" sqref="A2"/>
    </sheetView>
  </sheetViews>
  <sheetFormatPr defaultColWidth="9.140625" defaultRowHeight="15" x14ac:dyDescent="0.25"/>
  <cols>
    <col min="1" max="9" width="15.42578125" style="2" customWidth="1"/>
    <col min="10" max="16384" width="9.140625" style="2"/>
  </cols>
  <sheetData>
    <row r="1" spans="1:9" ht="15.75" x14ac:dyDescent="0.25">
      <c r="A1" s="1" t="s">
        <v>370</v>
      </c>
      <c r="B1" s="1"/>
      <c r="C1" s="1"/>
      <c r="D1" s="1"/>
      <c r="E1" s="1"/>
      <c r="F1" s="1"/>
      <c r="G1" s="1"/>
      <c r="H1" s="1"/>
      <c r="I1" s="1"/>
    </row>
    <row r="2" spans="1:9" s="3" customFormat="1" ht="71.45" customHeight="1" x14ac:dyDescent="0.25">
      <c r="A2" s="58" t="s">
        <v>147</v>
      </c>
      <c r="B2" s="59" t="s">
        <v>210</v>
      </c>
      <c r="C2" s="59" t="s">
        <v>371</v>
      </c>
      <c r="D2" s="59" t="s">
        <v>372</v>
      </c>
      <c r="E2" s="59" t="s">
        <v>373</v>
      </c>
      <c r="F2" s="59" t="s">
        <v>374</v>
      </c>
      <c r="G2" s="59" t="s">
        <v>375</v>
      </c>
      <c r="H2" s="59" t="s">
        <v>376</v>
      </c>
      <c r="I2" s="59" t="s">
        <v>377</v>
      </c>
    </row>
    <row r="3" spans="1:9" ht="16.149999999999999" customHeight="1" thickTop="1" x14ac:dyDescent="0.25">
      <c r="A3" s="5">
        <v>1994</v>
      </c>
      <c r="B3" s="14">
        <v>446.01386609830871</v>
      </c>
      <c r="C3" s="14">
        <v>446.01386609830871</v>
      </c>
      <c r="D3" s="14">
        <v>446.01386609830871</v>
      </c>
      <c r="E3" s="14">
        <v>0</v>
      </c>
      <c r="F3" s="14">
        <v>6.4318660983087366</v>
      </c>
      <c r="G3" s="14">
        <v>439.58199999999999</v>
      </c>
      <c r="H3" s="14">
        <v>6.4318660983087366</v>
      </c>
      <c r="I3" s="14">
        <v>439.58199999999999</v>
      </c>
    </row>
    <row r="4" spans="1:9" ht="16.149999999999999" customHeight="1" x14ac:dyDescent="0.25">
      <c r="A4" s="5">
        <v>1995</v>
      </c>
      <c r="B4" s="14">
        <v>344.23886609830873</v>
      </c>
      <c r="C4" s="14">
        <v>344.23886609830873</v>
      </c>
      <c r="D4" s="14">
        <v>344.23886609830873</v>
      </c>
      <c r="E4" s="14">
        <v>0</v>
      </c>
      <c r="F4" s="14">
        <v>6.4318660983087366</v>
      </c>
      <c r="G4" s="14">
        <v>337.80700000000002</v>
      </c>
      <c r="H4" s="14">
        <v>6.4318660983087366</v>
      </c>
      <c r="I4" s="14">
        <v>337.80700000000002</v>
      </c>
    </row>
    <row r="5" spans="1:9" ht="16.149999999999999" customHeight="1" x14ac:dyDescent="0.25">
      <c r="A5" s="5">
        <v>1996</v>
      </c>
      <c r="B5" s="14">
        <v>438.05686609830872</v>
      </c>
      <c r="C5" s="14">
        <v>438.05686609830872</v>
      </c>
      <c r="D5" s="14">
        <v>438.05686609830872</v>
      </c>
      <c r="E5" s="14">
        <v>0</v>
      </c>
      <c r="F5" s="14">
        <v>6.4318660983087366</v>
      </c>
      <c r="G5" s="14">
        <v>431.625</v>
      </c>
      <c r="H5" s="14">
        <v>6.4318660983087366</v>
      </c>
      <c r="I5" s="14">
        <v>431.625</v>
      </c>
    </row>
    <row r="6" spans="1:9" ht="16.149999999999999" customHeight="1" x14ac:dyDescent="0.25">
      <c r="A6" s="5">
        <v>1997</v>
      </c>
      <c r="B6" s="14">
        <v>420.01086609830872</v>
      </c>
      <c r="C6" s="14">
        <v>420.01086609830872</v>
      </c>
      <c r="D6" s="14">
        <v>420.01086609830872</v>
      </c>
      <c r="E6" s="14">
        <v>0</v>
      </c>
      <c r="F6" s="14">
        <v>6.4318660983087366</v>
      </c>
      <c r="G6" s="14">
        <v>413.57900000000001</v>
      </c>
      <c r="H6" s="14">
        <v>6.4318660983087366</v>
      </c>
      <c r="I6" s="14">
        <v>413.57900000000001</v>
      </c>
    </row>
    <row r="7" spans="1:9" ht="16.149999999999999" customHeight="1" x14ac:dyDescent="0.25">
      <c r="A7" s="5">
        <v>1998</v>
      </c>
      <c r="B7" s="14">
        <v>280.71905164512128</v>
      </c>
      <c r="C7" s="14">
        <v>280.71905164512128</v>
      </c>
      <c r="D7" s="14">
        <v>383.86486609830871</v>
      </c>
      <c r="E7" s="14">
        <v>-103.14581445318743</v>
      </c>
      <c r="F7" s="14">
        <v>6.4318660983087366</v>
      </c>
      <c r="G7" s="14">
        <v>377.43299999999999</v>
      </c>
      <c r="H7" s="14">
        <v>6.4318660983087366</v>
      </c>
      <c r="I7" s="14">
        <v>274.28718554681257</v>
      </c>
    </row>
    <row r="8" spans="1:9" ht="16.149999999999999" customHeight="1" x14ac:dyDescent="0.25">
      <c r="A8" s="5">
        <v>1999</v>
      </c>
      <c r="B8" s="14">
        <v>372.29386609830874</v>
      </c>
      <c r="C8" s="14">
        <v>372.29386609830874</v>
      </c>
      <c r="D8" s="14">
        <v>372.29386609830874</v>
      </c>
      <c r="E8" s="14">
        <v>0</v>
      </c>
      <c r="F8" s="14">
        <v>6.4318660983087366</v>
      </c>
      <c r="G8" s="14">
        <v>365.86200000000002</v>
      </c>
      <c r="H8" s="14">
        <v>6.4318660983087366</v>
      </c>
      <c r="I8" s="14">
        <v>365.86200000000002</v>
      </c>
    </row>
    <row r="9" spans="1:9" ht="16.149999999999999" customHeight="1" x14ac:dyDescent="0.25">
      <c r="A9" s="5">
        <v>2000</v>
      </c>
      <c r="B9" s="14">
        <v>509.19186609830871</v>
      </c>
      <c r="C9" s="14">
        <v>509.19186609830871</v>
      </c>
      <c r="D9" s="14">
        <v>509.19186609830871</v>
      </c>
      <c r="E9" s="14">
        <v>0</v>
      </c>
      <c r="F9" s="14">
        <v>6.4318660983087366</v>
      </c>
      <c r="G9" s="14">
        <v>502.76</v>
      </c>
      <c r="H9" s="14">
        <v>6.4318660983087366</v>
      </c>
      <c r="I9" s="14">
        <v>502.76</v>
      </c>
    </row>
    <row r="10" spans="1:9" ht="16.149999999999999" customHeight="1" x14ac:dyDescent="0.25">
      <c r="A10" s="5">
        <v>2001</v>
      </c>
      <c r="B10" s="14">
        <v>413.26886609830871</v>
      </c>
      <c r="C10" s="14">
        <v>413.26886609830871</v>
      </c>
      <c r="D10" s="14">
        <v>413.26886609830871</v>
      </c>
      <c r="E10" s="14">
        <v>0</v>
      </c>
      <c r="F10" s="14">
        <v>6.4318660983087366</v>
      </c>
      <c r="G10" s="14">
        <v>406.83699999999999</v>
      </c>
      <c r="H10" s="14">
        <v>6.4318660983087366</v>
      </c>
      <c r="I10" s="14">
        <v>406.83699999999999</v>
      </c>
    </row>
    <row r="11" spans="1:9" ht="16.149999999999999" customHeight="1" x14ac:dyDescent="0.25">
      <c r="A11" s="5">
        <v>2002</v>
      </c>
      <c r="B11" s="14">
        <v>452.3098660983087</v>
      </c>
      <c r="C11" s="14">
        <v>452.3098660983087</v>
      </c>
      <c r="D11" s="14">
        <v>452.3098660983087</v>
      </c>
      <c r="E11" s="14">
        <v>0</v>
      </c>
      <c r="F11" s="14">
        <v>6.4318660983087366</v>
      </c>
      <c r="G11" s="14">
        <v>445.87799999999999</v>
      </c>
      <c r="H11" s="14">
        <v>6.4318660983087366</v>
      </c>
      <c r="I11" s="14">
        <v>445.87799999999999</v>
      </c>
    </row>
    <row r="12" spans="1:9" ht="16.149999999999999" customHeight="1" x14ac:dyDescent="0.25">
      <c r="A12" s="5">
        <v>2003</v>
      </c>
      <c r="B12" s="14">
        <v>336.49386609830873</v>
      </c>
      <c r="C12" s="14">
        <v>336.49386609830873</v>
      </c>
      <c r="D12" s="14">
        <v>336.49386609830873</v>
      </c>
      <c r="E12" s="14">
        <v>0</v>
      </c>
      <c r="F12" s="14">
        <v>6.4318660983087366</v>
      </c>
      <c r="G12" s="14">
        <v>330.06200000000001</v>
      </c>
      <c r="H12" s="14">
        <v>6.4318660983087366</v>
      </c>
      <c r="I12" s="14">
        <v>330.06200000000001</v>
      </c>
    </row>
    <row r="13" spans="1:9" ht="16.149999999999999" customHeight="1" x14ac:dyDescent="0.25">
      <c r="A13" s="5">
        <v>2004</v>
      </c>
      <c r="B13" s="14">
        <v>432.76486609830874</v>
      </c>
      <c r="C13" s="14">
        <v>432.76486609830874</v>
      </c>
      <c r="D13" s="14">
        <v>432.76486609830874</v>
      </c>
      <c r="E13" s="14">
        <v>0</v>
      </c>
      <c r="F13" s="14">
        <v>6.4318660983087366</v>
      </c>
      <c r="G13" s="14">
        <v>426.33300000000003</v>
      </c>
      <c r="H13" s="14">
        <v>6.4318660983087366</v>
      </c>
      <c r="I13" s="14">
        <v>426.33300000000003</v>
      </c>
    </row>
    <row r="14" spans="1:9" ht="16.149999999999999" customHeight="1" x14ac:dyDescent="0.25">
      <c r="A14" s="5">
        <v>2005</v>
      </c>
      <c r="B14" s="14">
        <v>304.55486609830871</v>
      </c>
      <c r="C14" s="14">
        <v>304.55486609830871</v>
      </c>
      <c r="D14" s="14">
        <v>304.55486609830871</v>
      </c>
      <c r="E14" s="14">
        <v>0</v>
      </c>
      <c r="F14" s="14">
        <v>6.4318660983087366</v>
      </c>
      <c r="G14" s="14">
        <v>298.12299999999999</v>
      </c>
      <c r="H14" s="14">
        <v>6.4318660983087366</v>
      </c>
      <c r="I14" s="14">
        <v>298.12299999999999</v>
      </c>
    </row>
    <row r="15" spans="1:9" ht="16.149999999999999" customHeight="1" x14ac:dyDescent="0.25">
      <c r="A15" s="5">
        <v>2006</v>
      </c>
      <c r="B15" s="14">
        <v>415.13986609830874</v>
      </c>
      <c r="C15" s="14">
        <v>415.13986609830874</v>
      </c>
      <c r="D15" s="14">
        <v>415.13986609830874</v>
      </c>
      <c r="E15" s="14">
        <v>0</v>
      </c>
      <c r="F15" s="14">
        <v>6.4318660983087366</v>
      </c>
      <c r="G15" s="14">
        <v>408.70800000000003</v>
      </c>
      <c r="H15" s="14">
        <v>6.4318660983087366</v>
      </c>
      <c r="I15" s="14">
        <v>408.70800000000003</v>
      </c>
    </row>
    <row r="16" spans="1:9" ht="16.149999999999999" customHeight="1" x14ac:dyDescent="0.25">
      <c r="A16" s="5">
        <v>2007</v>
      </c>
      <c r="B16" s="14">
        <v>416.02186609830869</v>
      </c>
      <c r="C16" s="14">
        <v>416.02186609830869</v>
      </c>
      <c r="D16" s="14">
        <v>416.02186609830869</v>
      </c>
      <c r="E16" s="14">
        <v>0</v>
      </c>
      <c r="F16" s="14">
        <v>6.4318660983087366</v>
      </c>
      <c r="G16" s="14">
        <v>409.59</v>
      </c>
      <c r="H16" s="14">
        <v>6.4318660983087366</v>
      </c>
      <c r="I16" s="14">
        <v>409.59</v>
      </c>
    </row>
    <row r="17" spans="1:9" ht="16.149999999999999" customHeight="1" x14ac:dyDescent="0.25">
      <c r="A17" s="5">
        <v>2008</v>
      </c>
      <c r="B17" s="14">
        <v>431.12286609830869</v>
      </c>
      <c r="C17" s="14">
        <v>431.12286609830869</v>
      </c>
      <c r="D17" s="14">
        <v>431.12286609830869</v>
      </c>
      <c r="E17" s="14">
        <v>0</v>
      </c>
      <c r="F17" s="14">
        <v>6.4318660983087366</v>
      </c>
      <c r="G17" s="14">
        <v>424.69099999999997</v>
      </c>
      <c r="H17" s="14">
        <v>6.4318660983087366</v>
      </c>
      <c r="I17" s="14">
        <v>424.69099999999997</v>
      </c>
    </row>
    <row r="18" spans="1:9" ht="16.149999999999999" customHeight="1" x14ac:dyDescent="0.25">
      <c r="A18" s="5">
        <v>2009</v>
      </c>
      <c r="B18" s="14">
        <v>435.98386609830874</v>
      </c>
      <c r="C18" s="14">
        <v>435.98386609830874</v>
      </c>
      <c r="D18" s="14">
        <v>435.98386609830874</v>
      </c>
      <c r="E18" s="14">
        <v>0</v>
      </c>
      <c r="F18" s="14">
        <v>6.4318660983087366</v>
      </c>
      <c r="G18" s="14">
        <v>429.55200000000002</v>
      </c>
      <c r="H18" s="14">
        <v>6.4318660983087366</v>
      </c>
      <c r="I18" s="14">
        <v>429.55200000000002</v>
      </c>
    </row>
    <row r="19" spans="1:9" ht="16.149999999999999" customHeight="1" x14ac:dyDescent="0.25">
      <c r="A19" s="5">
        <v>2010</v>
      </c>
      <c r="B19" s="14">
        <v>337.3988660983087</v>
      </c>
      <c r="C19" s="14">
        <v>337.3988660983087</v>
      </c>
      <c r="D19" s="14">
        <v>337.3988660983087</v>
      </c>
      <c r="E19" s="14">
        <v>0</v>
      </c>
      <c r="F19" s="14">
        <v>6.4318660983087366</v>
      </c>
      <c r="G19" s="14">
        <v>330.96699999999998</v>
      </c>
      <c r="H19" s="14">
        <v>6.4318660983087366</v>
      </c>
      <c r="I19" s="14">
        <v>330.96699999999998</v>
      </c>
    </row>
    <row r="20" spans="1:9" ht="16.149999999999999" customHeight="1" x14ac:dyDescent="0.25">
      <c r="A20" s="5">
        <v>2011</v>
      </c>
      <c r="B20" s="14">
        <v>388.15286609830872</v>
      </c>
      <c r="C20" s="14">
        <v>388.15286609830872</v>
      </c>
      <c r="D20" s="14">
        <v>388.15286609830872</v>
      </c>
      <c r="E20" s="14">
        <v>0</v>
      </c>
      <c r="F20" s="14">
        <v>6.4318660983087366</v>
      </c>
      <c r="G20" s="14">
        <v>381.721</v>
      </c>
      <c r="H20" s="14">
        <v>6.4318660983087366</v>
      </c>
      <c r="I20" s="14">
        <v>381.721</v>
      </c>
    </row>
    <row r="21" spans="1:9" ht="16.149999999999999" customHeight="1" x14ac:dyDescent="0.25">
      <c r="A21" s="5">
        <v>2012</v>
      </c>
      <c r="B21" s="14">
        <v>404.3388660983087</v>
      </c>
      <c r="C21" s="14">
        <v>404.3388660983087</v>
      </c>
      <c r="D21" s="14">
        <v>404.3388660983087</v>
      </c>
      <c r="E21" s="14">
        <v>0</v>
      </c>
      <c r="F21" s="14">
        <v>6.4318660983087366</v>
      </c>
      <c r="G21" s="14">
        <v>397.90699999999998</v>
      </c>
      <c r="H21" s="14">
        <v>6.4318660983087366</v>
      </c>
      <c r="I21" s="14">
        <v>397.90699999999998</v>
      </c>
    </row>
    <row r="22" spans="1:9" ht="16.149999999999999" customHeight="1" x14ac:dyDescent="0.25">
      <c r="A22" s="5">
        <v>2013</v>
      </c>
      <c r="B22" s="14">
        <v>470.84946609830877</v>
      </c>
      <c r="C22" s="14">
        <v>470.84946609830877</v>
      </c>
      <c r="D22" s="14">
        <v>586.95386609830882</v>
      </c>
      <c r="E22" s="14">
        <v>-116.10440000000006</v>
      </c>
      <c r="F22" s="14">
        <v>6.4318660983087366</v>
      </c>
      <c r="G22" s="14">
        <v>580.52200000000005</v>
      </c>
      <c r="H22" s="14">
        <v>6.4318660983087366</v>
      </c>
      <c r="I22" s="14">
        <v>464.41760000000005</v>
      </c>
    </row>
    <row r="23" spans="1:9" ht="16.149999999999999" customHeight="1" x14ac:dyDescent="0.25">
      <c r="A23" s="5">
        <v>2014</v>
      </c>
      <c r="B23" s="14">
        <v>423.1518660983088</v>
      </c>
      <c r="C23" s="14">
        <v>423.1518660983088</v>
      </c>
      <c r="D23" s="14">
        <v>657.55686609830877</v>
      </c>
      <c r="E23" s="14">
        <v>-234.40499999999997</v>
      </c>
      <c r="F23" s="14">
        <v>6.4318660983087366</v>
      </c>
      <c r="G23" s="14">
        <v>651.125</v>
      </c>
      <c r="H23" s="14">
        <v>6.4318660983087366</v>
      </c>
      <c r="I23" s="14">
        <v>416.72000000000008</v>
      </c>
    </row>
    <row r="24" spans="1:9" ht="16.149999999999999" customHeight="1" x14ac:dyDescent="0.25">
      <c r="A24" s="5">
        <v>2015</v>
      </c>
      <c r="B24" s="14">
        <v>350.54146609830872</v>
      </c>
      <c r="C24" s="14">
        <v>350.54146609830872</v>
      </c>
      <c r="D24" s="14">
        <v>436.56886609830872</v>
      </c>
      <c r="E24" s="14">
        <v>-86.0274</v>
      </c>
      <c r="F24" s="14">
        <v>6.4318660983087366</v>
      </c>
      <c r="G24" s="14">
        <v>430.137</v>
      </c>
      <c r="H24" s="14">
        <v>6.4318660983087366</v>
      </c>
      <c r="I24" s="14">
        <v>344.1096</v>
      </c>
    </row>
    <row r="25" spans="1:9" ht="16.149999999999999" customHeight="1" x14ac:dyDescent="0.25">
      <c r="A25" s="5">
        <v>2016</v>
      </c>
      <c r="B25" s="14">
        <v>323.04116609830868</v>
      </c>
      <c r="C25" s="14">
        <v>323.04116609830868</v>
      </c>
      <c r="D25" s="14">
        <v>458.7308660983087</v>
      </c>
      <c r="E25" s="14">
        <v>-135.68970000000002</v>
      </c>
      <c r="F25" s="14">
        <v>6.4318660983087366</v>
      </c>
      <c r="G25" s="14">
        <v>452.29899999999998</v>
      </c>
      <c r="H25" s="14">
        <v>6.4318660983087366</v>
      </c>
      <c r="I25" s="14">
        <v>316.60929999999996</v>
      </c>
    </row>
    <row r="26" spans="1:9" ht="16.149999999999999" customHeight="1" x14ac:dyDescent="0.25">
      <c r="A26" s="8">
        <v>2017</v>
      </c>
      <c r="B26" s="14">
        <v>279.30166609830871</v>
      </c>
      <c r="C26" s="14">
        <v>279.30166609830871</v>
      </c>
      <c r="D26" s="14">
        <v>396.24586609830874</v>
      </c>
      <c r="E26" s="14">
        <v>-116.94420000000002</v>
      </c>
      <c r="F26" s="14">
        <v>6.4318660983087366</v>
      </c>
      <c r="G26" s="14">
        <v>389.81400000000002</v>
      </c>
      <c r="H26" s="14">
        <v>6.4318660983087366</v>
      </c>
      <c r="I26" s="14">
        <v>272.8698</v>
      </c>
    </row>
    <row r="27" spans="1:9" ht="16.149999999999999" customHeight="1" x14ac:dyDescent="0.25">
      <c r="A27" s="31" t="s">
        <v>222</v>
      </c>
      <c r="B27" s="32">
        <f>AVERAGE(B3:B26)</f>
        <v>392.70676132942589</v>
      </c>
      <c r="C27" s="32">
        <f t="shared" ref="C27:I27" si="0">AVERAGE(C3:C26)</f>
        <v>392.70676132942589</v>
      </c>
      <c r="D27" s="32">
        <f t="shared" si="0"/>
        <v>425.71994943164208</v>
      </c>
      <c r="E27" s="32">
        <f t="shared" si="0"/>
        <v>-33.013188102216141</v>
      </c>
      <c r="F27" s="32">
        <f t="shared" si="0"/>
        <v>6.4318660983087357</v>
      </c>
      <c r="G27" s="32">
        <f t="shared" si="0"/>
        <v>419.2880833333333</v>
      </c>
      <c r="H27" s="32">
        <f t="shared" si="0"/>
        <v>6.4318660983087357</v>
      </c>
      <c r="I27" s="32">
        <f t="shared" si="0"/>
        <v>386.27489523111711</v>
      </c>
    </row>
    <row r="28" spans="1:9" ht="16.149999999999999" customHeight="1" x14ac:dyDescent="0.25">
      <c r="A28" s="24" t="s">
        <v>99</v>
      </c>
      <c r="B28" s="28"/>
      <c r="C28" s="28"/>
      <c r="D28" s="28"/>
      <c r="E28" s="38"/>
      <c r="F28" s="28"/>
      <c r="G28" s="28"/>
      <c r="H28" s="28"/>
      <c r="I28" s="28"/>
    </row>
    <row r="29" spans="1:9" ht="16.149999999999999" customHeight="1" x14ac:dyDescent="0.25">
      <c r="A29" s="24" t="s">
        <v>247</v>
      </c>
      <c r="B29" s="28"/>
      <c r="C29" s="28"/>
      <c r="D29" s="28"/>
      <c r="E29" s="38"/>
      <c r="F29" s="28"/>
      <c r="G29" s="28"/>
      <c r="H29" s="28"/>
      <c r="I29" s="28"/>
    </row>
    <row r="30" spans="1:9" ht="16.149999999999999" customHeight="1" x14ac:dyDescent="0.25">
      <c r="A30" s="24" t="s">
        <v>223</v>
      </c>
      <c r="B30" s="28"/>
      <c r="C30" s="28"/>
      <c r="D30" s="28"/>
      <c r="E30" s="28"/>
      <c r="F30" s="28"/>
      <c r="G30" s="28"/>
      <c r="H30" s="28"/>
      <c r="I30" s="28"/>
    </row>
    <row r="31" spans="1:9" ht="16.149999999999999" customHeight="1" x14ac:dyDescent="0.25">
      <c r="A31" s="24" t="s">
        <v>224</v>
      </c>
      <c r="B31" s="28"/>
      <c r="C31" s="28"/>
      <c r="D31" s="28"/>
      <c r="E31" s="28"/>
      <c r="F31" s="28"/>
      <c r="G31" s="28"/>
      <c r="H31" s="28"/>
      <c r="I31" s="28"/>
    </row>
    <row r="32" spans="1:9" ht="16.149999999999999" customHeight="1" x14ac:dyDescent="0.25">
      <c r="A32" s="24" t="s">
        <v>225</v>
      </c>
      <c r="B32" s="28"/>
      <c r="C32" s="28"/>
      <c r="D32" s="28"/>
      <c r="E32" s="28"/>
      <c r="F32" s="28"/>
      <c r="G32" s="28"/>
      <c r="H32" s="28"/>
      <c r="I32" s="28"/>
    </row>
    <row r="33" spans="1:9" x14ac:dyDescent="0.25">
      <c r="A33" s="12" t="s">
        <v>114</v>
      </c>
      <c r="B33" s="12"/>
      <c r="C33" s="12"/>
      <c r="D33" s="12"/>
      <c r="E33" s="12"/>
      <c r="F33" s="12"/>
      <c r="G33" s="12"/>
      <c r="H33" s="12"/>
      <c r="I33" s="12"/>
    </row>
    <row r="34" spans="1:9" x14ac:dyDescent="0.25">
      <c r="A34" s="2" t="s">
        <v>313</v>
      </c>
    </row>
    <row r="35" spans="1:9" x14ac:dyDescent="0.25">
      <c r="A35" s="2" t="s">
        <v>378</v>
      </c>
    </row>
    <row r="36" spans="1:9" x14ac:dyDescent="0.25">
      <c r="A36" s="33" t="s">
        <v>379</v>
      </c>
    </row>
    <row r="37" spans="1:9" x14ac:dyDescent="0.25">
      <c r="A37" s="33" t="s">
        <v>380</v>
      </c>
    </row>
    <row r="38" spans="1:9" ht="15" customHeight="1" x14ac:dyDescent="0.25">
      <c r="A38" s="2" t="s">
        <v>381</v>
      </c>
    </row>
    <row r="39" spans="1:9" x14ac:dyDescent="0.25">
      <c r="A39" s="2" t="s">
        <v>382</v>
      </c>
    </row>
    <row r="40" spans="1:9" x14ac:dyDescent="0.25">
      <c r="A40" s="2" t="s">
        <v>383</v>
      </c>
    </row>
    <row r="41" spans="1:9" x14ac:dyDescent="0.25">
      <c r="A41" s="2" t="s">
        <v>384</v>
      </c>
    </row>
  </sheetData>
  <pageMargins left="0.7" right="0.7" top="0.75" bottom="0.75" header="0.3" footer="0.3"/>
  <pageSetup orientation="portrait" horizontalDpi="1200" verticalDpi="1200" r:id="rId1"/>
  <tableParts count="1">
    <tablePart r:id="rId2"/>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26865-3677-492A-BF74-57CF1A0ECDD4}">
  <sheetPr>
    <tabColor theme="0" tint="-0.14999847407452621"/>
  </sheetPr>
  <dimension ref="A1:F38"/>
  <sheetViews>
    <sheetView zoomScaleNormal="100" workbookViewId="0">
      <pane ySplit="2" topLeftCell="A3" activePane="bottomLeft" state="frozen"/>
      <selection activeCell="K33" sqref="K33"/>
      <selection pane="bottomLeft" activeCell="F2" sqref="A2:F2"/>
    </sheetView>
  </sheetViews>
  <sheetFormatPr defaultColWidth="9.140625" defaultRowHeight="15" x14ac:dyDescent="0.25"/>
  <cols>
    <col min="1" max="6" width="15.42578125" style="2" customWidth="1"/>
    <col min="7" max="16384" width="9.140625" style="2"/>
  </cols>
  <sheetData>
    <row r="1" spans="1:6" ht="15.75" x14ac:dyDescent="0.25">
      <c r="A1" s="1" t="s">
        <v>385</v>
      </c>
      <c r="B1" s="1"/>
      <c r="C1" s="1"/>
      <c r="D1" s="1"/>
      <c r="E1" s="1"/>
      <c r="F1" s="1"/>
    </row>
    <row r="2" spans="1:6" s="3" customFormat="1" ht="71.45" customHeight="1" thickBot="1" x14ac:dyDescent="0.3">
      <c r="A2" s="58" t="s">
        <v>147</v>
      </c>
      <c r="B2" s="59" t="s">
        <v>386</v>
      </c>
      <c r="C2" s="59" t="s">
        <v>371</v>
      </c>
      <c r="D2" s="59" t="s">
        <v>372</v>
      </c>
      <c r="E2" s="59" t="s">
        <v>373</v>
      </c>
      <c r="F2" s="59" t="s">
        <v>387</v>
      </c>
    </row>
    <row r="3" spans="1:6" ht="16.149999999999999" customHeight="1" thickTop="1" x14ac:dyDescent="0.25">
      <c r="A3" s="5">
        <v>1994</v>
      </c>
      <c r="B3" s="14">
        <v>567.07000000000005</v>
      </c>
      <c r="C3" s="14">
        <v>567.07000000000005</v>
      </c>
      <c r="D3" s="14">
        <v>567.07000000000005</v>
      </c>
      <c r="E3" s="14">
        <v>0</v>
      </c>
      <c r="F3" s="14">
        <v>567.07000000000005</v>
      </c>
    </row>
    <row r="4" spans="1:6" ht="16.149999999999999" customHeight="1" x14ac:dyDescent="0.25">
      <c r="A4" s="5">
        <v>1995</v>
      </c>
      <c r="B4" s="14">
        <v>498.95499999999998</v>
      </c>
      <c r="C4" s="14">
        <v>498.95499999999998</v>
      </c>
      <c r="D4" s="14">
        <v>498.95499999999998</v>
      </c>
      <c r="E4" s="14">
        <v>0</v>
      </c>
      <c r="F4" s="14">
        <v>498.95499999999998</v>
      </c>
    </row>
    <row r="5" spans="1:6" ht="16.149999999999999" customHeight="1" x14ac:dyDescent="0.25">
      <c r="A5" s="5">
        <v>1996</v>
      </c>
      <c r="B5" s="14">
        <v>561.745</v>
      </c>
      <c r="C5" s="14">
        <v>561.745</v>
      </c>
      <c r="D5" s="14">
        <v>561.745</v>
      </c>
      <c r="E5" s="14">
        <v>0</v>
      </c>
      <c r="F5" s="14">
        <v>561.745</v>
      </c>
    </row>
    <row r="6" spans="1:6" ht="16.149999999999999" customHeight="1" x14ac:dyDescent="0.25">
      <c r="A6" s="5">
        <v>1997</v>
      </c>
      <c r="B6" s="14">
        <v>549.66700000000003</v>
      </c>
      <c r="C6" s="14">
        <v>549.66700000000003</v>
      </c>
      <c r="D6" s="14">
        <v>549.66700000000003</v>
      </c>
      <c r="E6" s="14">
        <v>0</v>
      </c>
      <c r="F6" s="14">
        <v>549.66700000000003</v>
      </c>
    </row>
    <row r="7" spans="1:6" ht="16.149999999999999" customHeight="1" x14ac:dyDescent="0.25">
      <c r="A7" s="5">
        <v>1998</v>
      </c>
      <c r="B7" s="14">
        <v>555.79399999999998</v>
      </c>
      <c r="C7" s="14">
        <v>555.79399999999998</v>
      </c>
      <c r="D7" s="14">
        <v>555.79399999999998</v>
      </c>
      <c r="E7" s="14">
        <v>0</v>
      </c>
      <c r="F7" s="14">
        <v>555.79399999999998</v>
      </c>
    </row>
    <row r="8" spans="1:6" ht="16.149999999999999" customHeight="1" x14ac:dyDescent="0.25">
      <c r="A8" s="5">
        <v>1999</v>
      </c>
      <c r="B8" s="14">
        <v>483.08199999999999</v>
      </c>
      <c r="C8" s="14">
        <v>483.08199999999999</v>
      </c>
      <c r="D8" s="14">
        <v>483.08199999999999</v>
      </c>
      <c r="E8" s="14">
        <v>0</v>
      </c>
      <c r="F8" s="14">
        <v>483.08199999999999</v>
      </c>
    </row>
    <row r="9" spans="1:6" ht="16.149999999999999" customHeight="1" x14ac:dyDescent="0.25">
      <c r="A9" s="5">
        <v>2000</v>
      </c>
      <c r="B9" s="14">
        <v>682.98500000000001</v>
      </c>
      <c r="C9" s="14">
        <v>682.98500000000001</v>
      </c>
      <c r="D9" s="14">
        <v>682.98500000000001</v>
      </c>
      <c r="E9" s="14">
        <v>0</v>
      </c>
      <c r="F9" s="14">
        <v>682.98500000000001</v>
      </c>
    </row>
    <row r="10" spans="1:6" ht="16.149999999999999" customHeight="1" x14ac:dyDescent="0.25">
      <c r="A10" s="5">
        <v>2001</v>
      </c>
      <c r="B10" s="14">
        <v>575.47299999999996</v>
      </c>
      <c r="C10" s="14">
        <v>575.47299999999996</v>
      </c>
      <c r="D10" s="14">
        <v>575.47299999999996</v>
      </c>
      <c r="E10" s="14">
        <v>0</v>
      </c>
      <c r="F10" s="14">
        <v>575.47299999999996</v>
      </c>
    </row>
    <row r="11" spans="1:6" ht="16.149999999999999" customHeight="1" x14ac:dyDescent="0.25">
      <c r="A11" s="5">
        <v>2002</v>
      </c>
      <c r="B11" s="14">
        <v>625.72500000000002</v>
      </c>
      <c r="C11" s="14">
        <v>625.72500000000002</v>
      </c>
      <c r="D11" s="14">
        <v>625.72500000000002</v>
      </c>
      <c r="E11" s="14">
        <v>0</v>
      </c>
      <c r="F11" s="14">
        <v>625.72500000000002</v>
      </c>
    </row>
    <row r="12" spans="1:6" ht="16.149999999999999" customHeight="1" x14ac:dyDescent="0.25">
      <c r="A12" s="5">
        <v>2003</v>
      </c>
      <c r="B12" s="14">
        <v>435.66800000000001</v>
      </c>
      <c r="C12" s="14">
        <v>435.66800000000001</v>
      </c>
      <c r="D12" s="14">
        <v>435.66800000000001</v>
      </c>
      <c r="E12" s="14">
        <v>0</v>
      </c>
      <c r="F12" s="14">
        <v>435.66800000000001</v>
      </c>
    </row>
    <row r="13" spans="1:6" ht="16.149999999999999" customHeight="1" x14ac:dyDescent="0.25">
      <c r="A13" s="5">
        <v>2004</v>
      </c>
      <c r="B13" s="14">
        <v>576.43700000000001</v>
      </c>
      <c r="C13" s="14">
        <v>576.43700000000001</v>
      </c>
      <c r="D13" s="14">
        <v>576.43700000000001</v>
      </c>
      <c r="E13" s="14">
        <v>0</v>
      </c>
      <c r="F13" s="14">
        <v>576.43700000000001</v>
      </c>
    </row>
    <row r="14" spans="1:6" ht="16.149999999999999" customHeight="1" x14ac:dyDescent="0.25">
      <c r="A14" s="5">
        <v>2005</v>
      </c>
      <c r="B14" s="14">
        <v>432.99099999999999</v>
      </c>
      <c r="C14" s="14">
        <v>432.99099999999999</v>
      </c>
      <c r="D14" s="14">
        <v>432.99099999999999</v>
      </c>
      <c r="E14" s="14">
        <v>0</v>
      </c>
      <c r="F14" s="14">
        <v>432.99099999999999</v>
      </c>
    </row>
    <row r="15" spans="1:6" ht="16.149999999999999" customHeight="1" x14ac:dyDescent="0.25">
      <c r="A15" s="5">
        <v>2006</v>
      </c>
      <c r="B15" s="14">
        <v>449.17399999999998</v>
      </c>
      <c r="C15" s="14">
        <v>449.17399999999998</v>
      </c>
      <c r="D15" s="14">
        <v>449.17399999999998</v>
      </c>
      <c r="E15" s="14">
        <v>0</v>
      </c>
      <c r="F15" s="14">
        <v>449.17399999999998</v>
      </c>
    </row>
    <row r="16" spans="1:6" ht="16.149999999999999" customHeight="1" x14ac:dyDescent="0.25">
      <c r="A16" s="5">
        <v>2007</v>
      </c>
      <c r="B16" s="14">
        <v>556.375</v>
      </c>
      <c r="C16" s="14">
        <v>556.375</v>
      </c>
      <c r="D16" s="14">
        <v>556.375</v>
      </c>
      <c r="E16" s="14">
        <v>0</v>
      </c>
      <c r="F16" s="14">
        <v>556.375</v>
      </c>
    </row>
    <row r="17" spans="1:6" ht="16.149999999999999" customHeight="1" x14ac:dyDescent="0.25">
      <c r="A17" s="5">
        <v>2008</v>
      </c>
      <c r="B17" s="14">
        <v>564.51</v>
      </c>
      <c r="C17" s="14">
        <v>564.51</v>
      </c>
      <c r="D17" s="14">
        <v>564.51</v>
      </c>
      <c r="E17" s="14">
        <v>0</v>
      </c>
      <c r="F17" s="14">
        <v>564.51</v>
      </c>
    </row>
    <row r="18" spans="1:6" ht="16.149999999999999" customHeight="1" x14ac:dyDescent="0.25">
      <c r="A18" s="5">
        <v>2009</v>
      </c>
      <c r="B18" s="14">
        <v>567.72900000000004</v>
      </c>
      <c r="C18" s="14">
        <v>567.72900000000004</v>
      </c>
      <c r="D18" s="14">
        <v>567.72900000000004</v>
      </c>
      <c r="E18" s="14">
        <v>0</v>
      </c>
      <c r="F18" s="14">
        <v>567.72900000000004</v>
      </c>
    </row>
    <row r="19" spans="1:6" ht="16.149999999999999" customHeight="1" x14ac:dyDescent="0.25">
      <c r="A19" s="5">
        <v>2010</v>
      </c>
      <c r="B19" s="14">
        <v>442.37099999999998</v>
      </c>
      <c r="C19" s="14">
        <v>442.37099999999998</v>
      </c>
      <c r="D19" s="14">
        <v>442.37099999999998</v>
      </c>
      <c r="E19" s="14">
        <v>0</v>
      </c>
      <c r="F19" s="14">
        <v>442.37099999999998</v>
      </c>
    </row>
    <row r="20" spans="1:6" ht="16.149999999999999" customHeight="1" x14ac:dyDescent="0.25">
      <c r="A20" s="5">
        <v>2011</v>
      </c>
      <c r="B20" s="14">
        <v>669.327</v>
      </c>
      <c r="C20" s="14">
        <v>669.327</v>
      </c>
      <c r="D20" s="14">
        <v>669.327</v>
      </c>
      <c r="E20" s="14">
        <v>0</v>
      </c>
      <c r="F20" s="14">
        <v>669.327</v>
      </c>
    </row>
    <row r="21" spans="1:6" ht="16.149999999999999" customHeight="1" x14ac:dyDescent="0.25">
      <c r="A21" s="5">
        <v>2012</v>
      </c>
      <c r="B21" s="14">
        <v>517.95500000000004</v>
      </c>
      <c r="C21" s="14">
        <v>517.95500000000004</v>
      </c>
      <c r="D21" s="14">
        <v>517.95500000000004</v>
      </c>
      <c r="E21" s="14">
        <v>0</v>
      </c>
      <c r="F21" s="14">
        <v>517.95500000000004</v>
      </c>
    </row>
    <row r="22" spans="1:6" ht="16.149999999999999" customHeight="1" x14ac:dyDescent="0.25">
      <c r="A22" s="5">
        <v>2013</v>
      </c>
      <c r="B22" s="14">
        <v>633.41520000000003</v>
      </c>
      <c r="C22" s="14">
        <v>633.41520000000003</v>
      </c>
      <c r="D22" s="14">
        <v>791.76900000000001</v>
      </c>
      <c r="E22" s="14">
        <v>-158.35379999999998</v>
      </c>
      <c r="F22" s="14">
        <v>791.76900000000001</v>
      </c>
    </row>
    <row r="23" spans="1:6" ht="16.149999999999999" customHeight="1" x14ac:dyDescent="0.25">
      <c r="A23" s="5">
        <v>2014</v>
      </c>
      <c r="B23" s="14">
        <v>559.28832000000011</v>
      </c>
      <c r="C23" s="14">
        <v>559.28832000000011</v>
      </c>
      <c r="D23" s="14">
        <v>873.88800000000003</v>
      </c>
      <c r="E23" s="14">
        <v>-314.59967999999992</v>
      </c>
      <c r="F23" s="14">
        <v>873.88800000000003</v>
      </c>
    </row>
    <row r="24" spans="1:6" ht="16.149999999999999" customHeight="1" x14ac:dyDescent="0.25">
      <c r="A24" s="5">
        <v>2015</v>
      </c>
      <c r="B24" s="14">
        <v>455.87600000000003</v>
      </c>
      <c r="C24" s="14">
        <v>455.87600000000003</v>
      </c>
      <c r="D24" s="14">
        <v>569.84500000000003</v>
      </c>
      <c r="E24" s="14">
        <v>-113.96899999999999</v>
      </c>
      <c r="F24" s="14">
        <v>569.84500000000003</v>
      </c>
    </row>
    <row r="25" spans="1:6" ht="16.149999999999999" customHeight="1" x14ac:dyDescent="0.25">
      <c r="A25" s="5">
        <v>2016</v>
      </c>
      <c r="B25" s="14">
        <v>402.9074</v>
      </c>
      <c r="C25" s="14">
        <v>402.9074</v>
      </c>
      <c r="D25" s="14">
        <v>575.58199999999999</v>
      </c>
      <c r="E25" s="14">
        <v>-172.6746</v>
      </c>
      <c r="F25" s="14">
        <v>575.58199999999999</v>
      </c>
    </row>
    <row r="26" spans="1:6" ht="16.149999999999999" customHeight="1" x14ac:dyDescent="0.25">
      <c r="A26" s="8">
        <v>2017</v>
      </c>
      <c r="B26" s="14">
        <v>373.63339999999994</v>
      </c>
      <c r="C26" s="14">
        <v>373.63339999999994</v>
      </c>
      <c r="D26" s="14">
        <v>533.76199999999994</v>
      </c>
      <c r="E26" s="14">
        <v>-160.12860000000001</v>
      </c>
      <c r="F26" s="14">
        <v>533.76199999999994</v>
      </c>
    </row>
    <row r="27" spans="1:6" ht="16.149999999999999" customHeight="1" x14ac:dyDescent="0.25">
      <c r="A27" s="31" t="s">
        <v>222</v>
      </c>
      <c r="B27" s="32">
        <f t="shared" ref="B27:F27" si="0">AVERAGE(B3:B26)</f>
        <v>530.75638833333323</v>
      </c>
      <c r="C27" s="32">
        <f t="shared" si="0"/>
        <v>530.75638833333323</v>
      </c>
      <c r="D27" s="32">
        <f t="shared" si="0"/>
        <v>569.07829166666659</v>
      </c>
      <c r="E27" s="32">
        <f t="shared" si="0"/>
        <v>-38.321903333333331</v>
      </c>
      <c r="F27" s="32">
        <f t="shared" si="0"/>
        <v>569.07829166666659</v>
      </c>
    </row>
    <row r="28" spans="1:6" ht="16.149999999999999" customHeight="1" x14ac:dyDescent="0.25">
      <c r="A28" s="24" t="s">
        <v>99</v>
      </c>
      <c r="B28" s="28"/>
      <c r="C28" s="28"/>
      <c r="D28" s="28"/>
      <c r="E28" s="38"/>
      <c r="F28" s="28"/>
    </row>
    <row r="29" spans="1:6" ht="16.149999999999999" customHeight="1" x14ac:dyDescent="0.25">
      <c r="A29" s="24" t="s">
        <v>247</v>
      </c>
      <c r="B29" s="28"/>
      <c r="C29" s="28"/>
      <c r="D29" s="28"/>
      <c r="E29" s="38"/>
      <c r="F29" s="28"/>
    </row>
    <row r="30" spans="1:6" ht="16.149999999999999" customHeight="1" x14ac:dyDescent="0.25">
      <c r="A30" s="24" t="s">
        <v>223</v>
      </c>
      <c r="B30" s="28"/>
      <c r="C30" s="28"/>
      <c r="D30" s="28"/>
      <c r="E30" s="28"/>
      <c r="F30" s="28"/>
    </row>
    <row r="31" spans="1:6" ht="16.149999999999999" customHeight="1" x14ac:dyDescent="0.25">
      <c r="A31" s="24" t="s">
        <v>224</v>
      </c>
      <c r="B31" s="28"/>
      <c r="C31" s="28"/>
      <c r="D31" s="28"/>
      <c r="E31" s="28"/>
      <c r="F31" s="28"/>
    </row>
    <row r="32" spans="1:6" ht="16.149999999999999" customHeight="1" x14ac:dyDescent="0.25">
      <c r="A32" s="24" t="s">
        <v>225</v>
      </c>
      <c r="B32" s="28"/>
      <c r="C32" s="28"/>
      <c r="D32" s="28"/>
      <c r="E32" s="28"/>
      <c r="F32" s="28"/>
    </row>
    <row r="33" spans="1:6" x14ac:dyDescent="0.25">
      <c r="A33" s="12" t="s">
        <v>114</v>
      </c>
      <c r="B33" s="12"/>
      <c r="C33" s="12"/>
      <c r="D33" s="12"/>
      <c r="E33" s="12"/>
      <c r="F33" s="12"/>
    </row>
    <row r="34" spans="1:6" x14ac:dyDescent="0.25">
      <c r="A34" s="2" t="s">
        <v>388</v>
      </c>
    </row>
    <row r="35" spans="1:6" x14ac:dyDescent="0.25">
      <c r="A35" s="2" t="s">
        <v>389</v>
      </c>
    </row>
    <row r="36" spans="1:6" x14ac:dyDescent="0.25">
      <c r="A36" s="33" t="s">
        <v>390</v>
      </c>
    </row>
    <row r="37" spans="1:6" x14ac:dyDescent="0.25">
      <c r="A37" s="33" t="s">
        <v>380</v>
      </c>
    </row>
    <row r="38" spans="1:6" x14ac:dyDescent="0.25">
      <c r="A38" s="2" t="s">
        <v>391</v>
      </c>
    </row>
  </sheetData>
  <pageMargins left="0.7" right="0.7" top="0.75" bottom="0.75" header="0.3" footer="0.3"/>
  <pageSetup orientation="portrait" horizontalDpi="1200" verticalDpi="1200" r:id="rId1"/>
  <tableParts count="1">
    <tablePart r:id="rId2"/>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BA39A-482D-4018-8FA9-A98B467EACD8}">
  <sheetPr>
    <tabColor theme="0" tint="-0.14999847407452621"/>
  </sheetPr>
  <dimension ref="A1:G39"/>
  <sheetViews>
    <sheetView zoomScaleNormal="100" workbookViewId="0">
      <pane ySplit="2" topLeftCell="A9" activePane="bottomLeft" state="frozen"/>
      <selection activeCell="K33" sqref="K33"/>
      <selection pane="bottomLeft" activeCell="A2" sqref="A2"/>
    </sheetView>
  </sheetViews>
  <sheetFormatPr defaultColWidth="9.140625" defaultRowHeight="15" x14ac:dyDescent="0.25"/>
  <cols>
    <col min="1" max="7" width="15.42578125" style="2" customWidth="1"/>
    <col min="8" max="16384" width="9.140625" style="2"/>
  </cols>
  <sheetData>
    <row r="1" spans="1:7" ht="15.75" x14ac:dyDescent="0.25">
      <c r="A1" s="1" t="s">
        <v>392</v>
      </c>
      <c r="B1" s="1"/>
      <c r="C1" s="1"/>
      <c r="D1" s="1"/>
      <c r="E1" s="1"/>
      <c r="F1" s="1"/>
      <c r="G1" s="1"/>
    </row>
    <row r="2" spans="1:7" s="3" customFormat="1" ht="71.45" customHeight="1" x14ac:dyDescent="0.25">
      <c r="A2" s="58" t="s">
        <v>147</v>
      </c>
      <c r="B2" s="59" t="s">
        <v>210</v>
      </c>
      <c r="C2" s="59" t="s">
        <v>371</v>
      </c>
      <c r="D2" s="59" t="s">
        <v>372</v>
      </c>
      <c r="E2" s="59" t="s">
        <v>373</v>
      </c>
      <c r="F2" s="59" t="s">
        <v>374</v>
      </c>
      <c r="G2" s="59" t="s">
        <v>393</v>
      </c>
    </row>
    <row r="3" spans="1:7" ht="16.149999999999999" customHeight="1" thickTop="1" x14ac:dyDescent="0.25">
      <c r="A3" s="5">
        <v>1994</v>
      </c>
      <c r="B3" s="25">
        <v>2.1453933358717556</v>
      </c>
      <c r="C3" s="25">
        <v>2.1453933358717556</v>
      </c>
      <c r="D3" s="25">
        <v>2.1453933358717556</v>
      </c>
      <c r="E3" s="14">
        <v>0</v>
      </c>
      <c r="F3" s="25">
        <v>2.1453933358717556</v>
      </c>
      <c r="G3" s="25">
        <v>2.1453933358717556</v>
      </c>
    </row>
    <row r="4" spans="1:7" ht="16.149999999999999" customHeight="1" x14ac:dyDescent="0.25">
      <c r="A4" s="5">
        <v>1995</v>
      </c>
      <c r="B4" s="25">
        <v>1.669834594496904</v>
      </c>
      <c r="C4" s="25">
        <v>1.669834594496904</v>
      </c>
      <c r="D4" s="25">
        <v>1.669834594496904</v>
      </c>
      <c r="E4" s="14">
        <v>0</v>
      </c>
      <c r="F4" s="25">
        <v>1.669834594496904</v>
      </c>
      <c r="G4" s="25">
        <v>1.669834594496904</v>
      </c>
    </row>
    <row r="5" spans="1:7" ht="16.149999999999999" customHeight="1" x14ac:dyDescent="0.25">
      <c r="A5" s="5">
        <v>1996</v>
      </c>
      <c r="B5" s="25">
        <v>2.2253887158013996</v>
      </c>
      <c r="C5" s="25">
        <v>2.2253887158013996</v>
      </c>
      <c r="D5" s="25">
        <v>2.2253887158013996</v>
      </c>
      <c r="E5" s="14">
        <v>0</v>
      </c>
      <c r="F5" s="25">
        <v>2.2253887158013996</v>
      </c>
      <c r="G5" s="25">
        <v>2.2253887158013996</v>
      </c>
    </row>
    <row r="6" spans="1:7" ht="16.149999999999999" customHeight="1" x14ac:dyDescent="0.25">
      <c r="A6" s="5">
        <v>1997</v>
      </c>
      <c r="B6" s="25">
        <v>2.6199866157646969</v>
      </c>
      <c r="C6" s="25">
        <v>2.6199866157646969</v>
      </c>
      <c r="D6" s="25">
        <v>2.6199866157646969</v>
      </c>
      <c r="E6" s="14">
        <v>0</v>
      </c>
      <c r="F6" s="25">
        <v>2.6199866157646969</v>
      </c>
      <c r="G6" s="25">
        <v>2.6199866157646969</v>
      </c>
    </row>
    <row r="7" spans="1:7" ht="16.149999999999999" customHeight="1" x14ac:dyDescent="0.25">
      <c r="A7" s="5">
        <v>1998</v>
      </c>
      <c r="B7" s="25">
        <v>1.9822303454290493</v>
      </c>
      <c r="C7" s="25">
        <v>1.9822303454290493</v>
      </c>
      <c r="D7" s="25">
        <v>1.9822303454290493</v>
      </c>
      <c r="E7" s="14">
        <v>0</v>
      </c>
      <c r="F7" s="25">
        <v>1.9822303454290493</v>
      </c>
      <c r="G7" s="25">
        <v>1.9822303454290493</v>
      </c>
    </row>
    <row r="8" spans="1:7" ht="16.149999999999999" customHeight="1" x14ac:dyDescent="0.25">
      <c r="A8" s="5">
        <v>1999</v>
      </c>
      <c r="B8" s="25">
        <v>2.4363655873678596</v>
      </c>
      <c r="C8" s="25">
        <v>2.4363655873678596</v>
      </c>
      <c r="D8" s="25">
        <v>2.4363655873678596</v>
      </c>
      <c r="E8" s="14">
        <v>0</v>
      </c>
      <c r="F8" s="25">
        <v>2.4363655873678596</v>
      </c>
      <c r="G8" s="25">
        <v>2.4363655873678596</v>
      </c>
    </row>
    <row r="9" spans="1:7" ht="16.149999999999999" customHeight="1" x14ac:dyDescent="0.25">
      <c r="A9" s="5">
        <v>2000</v>
      </c>
      <c r="B9" s="25">
        <v>3.3861352231214323</v>
      </c>
      <c r="C9" s="25">
        <v>3.3861352231214323</v>
      </c>
      <c r="D9" s="25">
        <v>3.3861352231214323</v>
      </c>
      <c r="E9" s="14">
        <v>0</v>
      </c>
      <c r="F9" s="25">
        <v>3.3861352231214323</v>
      </c>
      <c r="G9" s="25">
        <v>3.3861352231214323</v>
      </c>
    </row>
    <row r="10" spans="1:7" ht="16.149999999999999" customHeight="1" x14ac:dyDescent="0.25">
      <c r="A10" s="5">
        <v>2001</v>
      </c>
      <c r="B10" s="25">
        <v>2.7254259112928598</v>
      </c>
      <c r="C10" s="25">
        <v>2.7254259112928598</v>
      </c>
      <c r="D10" s="25">
        <v>2.7254259112928598</v>
      </c>
      <c r="E10" s="14">
        <v>0</v>
      </c>
      <c r="F10" s="25">
        <v>2.7254259112928598</v>
      </c>
      <c r="G10" s="25">
        <v>2.7254259112928598</v>
      </c>
    </row>
    <row r="11" spans="1:7" ht="16.149999999999999" customHeight="1" x14ac:dyDescent="0.25">
      <c r="A11" s="5">
        <v>2002</v>
      </c>
      <c r="B11" s="25">
        <v>2.8080145752714309</v>
      </c>
      <c r="C11" s="25">
        <v>2.8080145752714309</v>
      </c>
      <c r="D11" s="25">
        <v>2.8080145752714309</v>
      </c>
      <c r="E11" s="14">
        <v>0</v>
      </c>
      <c r="F11" s="25">
        <v>2.8080145752714309</v>
      </c>
      <c r="G11" s="25">
        <v>2.8080145752714309</v>
      </c>
    </row>
    <row r="12" spans="1:7" ht="16.149999999999999" customHeight="1" x14ac:dyDescent="0.25">
      <c r="A12" s="5">
        <v>2003</v>
      </c>
      <c r="B12" s="25">
        <v>2.3124825914000025</v>
      </c>
      <c r="C12" s="25">
        <v>2.3124825914000025</v>
      </c>
      <c r="D12" s="25">
        <v>2.3124825914000025</v>
      </c>
      <c r="E12" s="14">
        <v>0</v>
      </c>
      <c r="F12" s="25">
        <v>2.3124825914000025</v>
      </c>
      <c r="G12" s="25">
        <v>2.3124825914000025</v>
      </c>
    </row>
    <row r="13" spans="1:7" ht="16.149999999999999" customHeight="1" x14ac:dyDescent="0.25">
      <c r="A13" s="5">
        <v>2004</v>
      </c>
      <c r="B13" s="25">
        <v>2.8493089072607165</v>
      </c>
      <c r="C13" s="25">
        <v>2.8493089072607165</v>
      </c>
      <c r="D13" s="25">
        <v>2.8493089072607165</v>
      </c>
      <c r="E13" s="14">
        <v>0</v>
      </c>
      <c r="F13" s="25">
        <v>2.8493089072607165</v>
      </c>
      <c r="G13" s="25">
        <v>2.8493089072607165</v>
      </c>
    </row>
    <row r="14" spans="1:7" ht="16.149999999999999" customHeight="1" x14ac:dyDescent="0.25">
      <c r="A14" s="5">
        <v>2005</v>
      </c>
      <c r="B14" s="25">
        <v>2.1885995954321449</v>
      </c>
      <c r="C14" s="25">
        <v>2.1885995954321449</v>
      </c>
      <c r="D14" s="25">
        <v>2.1885995954321449</v>
      </c>
      <c r="E14" s="14">
        <v>0</v>
      </c>
      <c r="F14" s="25">
        <v>2.1885995954321449</v>
      </c>
      <c r="G14" s="25">
        <v>2.1885995954321449</v>
      </c>
    </row>
    <row r="15" spans="1:7" ht="16.149999999999999" customHeight="1" x14ac:dyDescent="0.25">
      <c r="A15" s="5">
        <v>2006</v>
      </c>
      <c r="B15" s="25">
        <v>2.4363655873678596</v>
      </c>
      <c r="C15" s="25">
        <v>2.4363655873678596</v>
      </c>
      <c r="D15" s="25">
        <v>2.4363655873678596</v>
      </c>
      <c r="E15" s="14">
        <v>0</v>
      </c>
      <c r="F15" s="25">
        <v>2.4363655873678596</v>
      </c>
      <c r="G15" s="25">
        <v>2.4363655873678596</v>
      </c>
    </row>
    <row r="16" spans="1:7" ht="16.149999999999999" customHeight="1" x14ac:dyDescent="0.25">
      <c r="A16" s="5">
        <v>2007</v>
      </c>
      <c r="B16" s="25">
        <v>2.6428372473142883</v>
      </c>
      <c r="C16" s="25">
        <v>2.6428372473142883</v>
      </c>
      <c r="D16" s="25">
        <v>2.6428372473142883</v>
      </c>
      <c r="E16" s="14">
        <v>0</v>
      </c>
      <c r="F16" s="25">
        <v>2.6428372473142883</v>
      </c>
      <c r="G16" s="25">
        <v>2.6428372473142883</v>
      </c>
    </row>
    <row r="17" spans="1:7" ht="16.149999999999999" customHeight="1" x14ac:dyDescent="0.25">
      <c r="A17" s="5">
        <v>2008</v>
      </c>
      <c r="B17" s="25">
        <v>2.6841315793035743</v>
      </c>
      <c r="C17" s="25">
        <v>2.6841315793035743</v>
      </c>
      <c r="D17" s="25">
        <v>2.6841315793035743</v>
      </c>
      <c r="E17" s="14">
        <v>0</v>
      </c>
      <c r="F17" s="25">
        <v>2.6841315793035743</v>
      </c>
      <c r="G17" s="25">
        <v>2.6841315793035743</v>
      </c>
    </row>
    <row r="18" spans="1:7" ht="16.149999999999999" customHeight="1" x14ac:dyDescent="0.25">
      <c r="A18" s="5">
        <v>2009</v>
      </c>
      <c r="B18" s="25">
        <v>2.4288252423466159</v>
      </c>
      <c r="C18" s="25">
        <v>2.4288252423466159</v>
      </c>
      <c r="D18" s="25">
        <v>2.4288252423466159</v>
      </c>
      <c r="E18" s="14">
        <v>0</v>
      </c>
      <c r="F18" s="25">
        <v>2.4288252423466159</v>
      </c>
      <c r="G18" s="25">
        <v>2.4288252423466159</v>
      </c>
    </row>
    <row r="19" spans="1:7" ht="16.149999999999999" customHeight="1" x14ac:dyDescent="0.25">
      <c r="A19" s="5">
        <v>2010</v>
      </c>
      <c r="B19" s="25">
        <v>1.9953330369692497</v>
      </c>
      <c r="C19" s="25">
        <v>1.9953330369692497</v>
      </c>
      <c r="D19" s="25">
        <v>1.9953330369692497</v>
      </c>
      <c r="E19" s="14">
        <v>0</v>
      </c>
      <c r="F19" s="25">
        <v>1.9953330369692497</v>
      </c>
      <c r="G19" s="25">
        <v>1.9953330369692497</v>
      </c>
    </row>
    <row r="20" spans="1:7" ht="16.149999999999999" customHeight="1" x14ac:dyDescent="0.25">
      <c r="A20" s="5">
        <v>2011</v>
      </c>
      <c r="B20" s="25">
        <v>2.0336756501079418</v>
      </c>
      <c r="C20" s="25">
        <v>2.0336756501079418</v>
      </c>
      <c r="D20" s="25">
        <v>2.0336756501079418</v>
      </c>
      <c r="E20" s="14">
        <v>0</v>
      </c>
      <c r="F20" s="25">
        <v>2.0336756501079418</v>
      </c>
      <c r="G20" s="25">
        <v>2.0336756501079418</v>
      </c>
    </row>
    <row r="21" spans="1:7" ht="16.149999999999999" customHeight="1" x14ac:dyDescent="0.25">
      <c r="A21" s="5">
        <v>2012</v>
      </c>
      <c r="B21" s="25">
        <v>2.1329802596757759</v>
      </c>
      <c r="C21" s="25">
        <v>2.1329802596757759</v>
      </c>
      <c r="D21" s="25">
        <v>2.1329802596757759</v>
      </c>
      <c r="E21" s="14">
        <v>0</v>
      </c>
      <c r="F21" s="25">
        <v>2.1329802596757759</v>
      </c>
      <c r="G21" s="25">
        <v>2.1329802596757759</v>
      </c>
    </row>
    <row r="22" spans="1:7" ht="16.149999999999999" customHeight="1" x14ac:dyDescent="0.25">
      <c r="A22" s="5">
        <v>2013</v>
      </c>
      <c r="B22" s="25">
        <v>2.5386120051466108</v>
      </c>
      <c r="C22" s="25">
        <v>2.5386120051466108</v>
      </c>
      <c r="D22" s="25">
        <v>2.5386120051466108</v>
      </c>
      <c r="E22" s="14">
        <v>0</v>
      </c>
      <c r="F22" s="25">
        <v>2.5386120051466108</v>
      </c>
      <c r="G22" s="25">
        <v>2.5386120051466108</v>
      </c>
    </row>
    <row r="23" spans="1:7" ht="16.149999999999999" customHeight="1" x14ac:dyDescent="0.25">
      <c r="A23" s="5">
        <v>2014</v>
      </c>
      <c r="B23" s="25">
        <v>1.7807081910793914</v>
      </c>
      <c r="C23" s="25">
        <v>1.7807081910793914</v>
      </c>
      <c r="D23" s="25">
        <v>1.7807081910793914</v>
      </c>
      <c r="E23" s="14">
        <v>0</v>
      </c>
      <c r="F23" s="25">
        <v>1.7807081910793914</v>
      </c>
      <c r="G23" s="25">
        <v>1.7807081910793914</v>
      </c>
    </row>
    <row r="24" spans="1:7" ht="16.149999999999999" customHeight="1" x14ac:dyDescent="0.25">
      <c r="A24" s="5">
        <v>2015</v>
      </c>
      <c r="B24" s="25">
        <v>1.7807081910793914</v>
      </c>
      <c r="C24" s="25">
        <v>1.7807081910793914</v>
      </c>
      <c r="D24" s="25">
        <v>1.7807081910793914</v>
      </c>
      <c r="E24" s="14">
        <v>0</v>
      </c>
      <c r="F24" s="25">
        <v>1.7807081910793914</v>
      </c>
      <c r="G24" s="25">
        <v>1.7807081910793914</v>
      </c>
    </row>
    <row r="25" spans="1:7" ht="16.149999999999999" customHeight="1" x14ac:dyDescent="0.25">
      <c r="A25" s="5">
        <v>2016</v>
      </c>
      <c r="B25" s="25">
        <v>1.5581196671944673</v>
      </c>
      <c r="C25" s="25">
        <v>1.5581196671944673</v>
      </c>
      <c r="D25" s="25">
        <v>1.5581196671944673</v>
      </c>
      <c r="E25" s="14">
        <v>0</v>
      </c>
      <c r="F25" s="25">
        <v>1.5581196671944673</v>
      </c>
      <c r="G25" s="25">
        <v>1.5581196671944673</v>
      </c>
    </row>
    <row r="26" spans="1:7" ht="16.149999999999999" customHeight="1" x14ac:dyDescent="0.25">
      <c r="A26" s="8">
        <v>2017</v>
      </c>
      <c r="B26" s="25">
        <v>1.5581196671944673</v>
      </c>
      <c r="C26" s="25">
        <v>1.5581196671944673</v>
      </c>
      <c r="D26" s="25">
        <v>1.5581196671944673</v>
      </c>
      <c r="E26" s="14">
        <v>0</v>
      </c>
      <c r="F26" s="25">
        <v>1.5581196671944673</v>
      </c>
      <c r="G26" s="25">
        <v>1.5581196671944673</v>
      </c>
    </row>
    <row r="27" spans="1:7" ht="16.149999999999999" customHeight="1" x14ac:dyDescent="0.25">
      <c r="A27" s="31" t="s">
        <v>222</v>
      </c>
      <c r="B27" s="39">
        <f>AVERAGE(B3:B26)</f>
        <v>2.2883159301370788</v>
      </c>
      <c r="C27" s="39">
        <f t="shared" ref="C27:G27" si="0">AVERAGE(C3:C26)</f>
        <v>2.2883159301370788</v>
      </c>
      <c r="D27" s="39">
        <f t="shared" si="0"/>
        <v>2.2883159301370788</v>
      </c>
      <c r="E27" s="32">
        <f t="shared" si="0"/>
        <v>0</v>
      </c>
      <c r="F27" s="39">
        <f t="shared" si="0"/>
        <v>2.2883159301370788</v>
      </c>
      <c r="G27" s="39">
        <f t="shared" si="0"/>
        <v>2.2883159301370788</v>
      </c>
    </row>
    <row r="28" spans="1:7" ht="16.149999999999999" customHeight="1" x14ac:dyDescent="0.25">
      <c r="A28" s="24" t="s">
        <v>99</v>
      </c>
      <c r="B28" s="28"/>
      <c r="C28" s="28"/>
      <c r="D28" s="28"/>
      <c r="E28" s="38"/>
      <c r="F28" s="28"/>
      <c r="G28" s="28"/>
    </row>
    <row r="29" spans="1:7" ht="16.149999999999999" customHeight="1" x14ac:dyDescent="0.25">
      <c r="A29" s="24" t="s">
        <v>247</v>
      </c>
      <c r="B29" s="28"/>
      <c r="C29" s="28"/>
      <c r="D29" s="28"/>
      <c r="E29" s="38"/>
      <c r="F29" s="28"/>
      <c r="G29" s="28"/>
    </row>
    <row r="30" spans="1:7" ht="16.149999999999999" customHeight="1" x14ac:dyDescent="0.25">
      <c r="A30" s="24" t="s">
        <v>223</v>
      </c>
      <c r="B30" s="28"/>
      <c r="C30" s="28"/>
      <c r="D30" s="28"/>
      <c r="E30" s="28"/>
      <c r="F30" s="28"/>
      <c r="G30" s="28"/>
    </row>
    <row r="31" spans="1:7" ht="16.149999999999999" customHeight="1" x14ac:dyDescent="0.25">
      <c r="A31" s="24" t="s">
        <v>224</v>
      </c>
      <c r="B31" s="28"/>
      <c r="C31" s="28"/>
      <c r="D31" s="28"/>
      <c r="E31" s="28"/>
      <c r="F31" s="28"/>
      <c r="G31" s="28"/>
    </row>
    <row r="32" spans="1:7" ht="16.149999999999999" customHeight="1" x14ac:dyDescent="0.25">
      <c r="A32" s="24" t="s">
        <v>225</v>
      </c>
      <c r="B32" s="28"/>
      <c r="C32" s="28"/>
      <c r="D32" s="28"/>
      <c r="E32" s="28"/>
      <c r="F32" s="28"/>
      <c r="G32" s="28"/>
    </row>
    <row r="33" spans="1:7" x14ac:dyDescent="0.25">
      <c r="A33" s="12" t="s">
        <v>114</v>
      </c>
      <c r="B33" s="12"/>
      <c r="C33" s="12"/>
      <c r="D33" s="12"/>
      <c r="E33" s="12"/>
      <c r="F33" s="12"/>
      <c r="G33" s="12"/>
    </row>
    <row r="34" spans="1:7" x14ac:dyDescent="0.25">
      <c r="A34" s="2" t="s">
        <v>394</v>
      </c>
    </row>
    <row r="35" spans="1:7" x14ac:dyDescent="0.25">
      <c r="A35" s="2" t="s">
        <v>378</v>
      </c>
    </row>
    <row r="36" spans="1:7" x14ac:dyDescent="0.25">
      <c r="A36" s="33" t="s">
        <v>395</v>
      </c>
    </row>
    <row r="37" spans="1:7" x14ac:dyDescent="0.25">
      <c r="A37" s="33" t="s">
        <v>380</v>
      </c>
    </row>
    <row r="38" spans="1:7" ht="15" customHeight="1" x14ac:dyDescent="0.25">
      <c r="A38" s="2" t="s">
        <v>396</v>
      </c>
    </row>
    <row r="39" spans="1:7" x14ac:dyDescent="0.25">
      <c r="A39" s="2" t="s">
        <v>397</v>
      </c>
    </row>
  </sheetData>
  <pageMargins left="0.7" right="0.7" top="0.75" bottom="0.75" header="0.3" footer="0.3"/>
  <pageSetup orientation="portrait" horizontalDpi="1200" verticalDpi="1200" r:id="rId1"/>
  <tableParts count="1">
    <tablePart r:id="rId2"/>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F80BC-606F-4903-879F-69A9D8A5297A}">
  <sheetPr>
    <tabColor theme="0" tint="-0.14999847407452621"/>
  </sheetPr>
  <dimension ref="A1:H40"/>
  <sheetViews>
    <sheetView zoomScaleNormal="100" workbookViewId="0">
      <pane ySplit="2" topLeftCell="A12" activePane="bottomLeft" state="frozen"/>
      <selection activeCell="K33" sqref="K33"/>
      <selection pane="bottomLeft" activeCell="A2" sqref="A2"/>
    </sheetView>
  </sheetViews>
  <sheetFormatPr defaultColWidth="9.140625" defaultRowHeight="15" x14ac:dyDescent="0.25"/>
  <cols>
    <col min="1" max="8" width="15.42578125" style="2" customWidth="1"/>
    <col min="9" max="16384" width="9.140625" style="2"/>
  </cols>
  <sheetData>
    <row r="1" spans="1:8" ht="15.75" x14ac:dyDescent="0.25">
      <c r="A1" s="1" t="s">
        <v>398</v>
      </c>
      <c r="B1" s="1"/>
      <c r="C1" s="1"/>
      <c r="D1" s="1"/>
      <c r="E1" s="1"/>
      <c r="F1" s="1"/>
      <c r="G1" s="1"/>
      <c r="H1" s="1"/>
    </row>
    <row r="2" spans="1:8" s="3" customFormat="1" ht="71.45" customHeight="1" x14ac:dyDescent="0.25">
      <c r="A2" s="58" t="s">
        <v>147</v>
      </c>
      <c r="B2" s="59" t="s">
        <v>210</v>
      </c>
      <c r="C2" s="59" t="s">
        <v>399</v>
      </c>
      <c r="D2" s="59" t="s">
        <v>400</v>
      </c>
      <c r="E2" s="59" t="s">
        <v>241</v>
      </c>
      <c r="F2" s="59" t="s">
        <v>242</v>
      </c>
      <c r="G2" s="59" t="s">
        <v>243</v>
      </c>
      <c r="H2" s="59" t="s">
        <v>376</v>
      </c>
    </row>
    <row r="3" spans="1:8" ht="16.149999999999999" customHeight="1" thickTop="1" x14ac:dyDescent="0.25">
      <c r="A3" s="5">
        <v>1994</v>
      </c>
      <c r="B3" s="14">
        <v>3.6062739051770993</v>
      </c>
      <c r="C3" s="14">
        <v>10.16</v>
      </c>
      <c r="D3" s="14">
        <v>13.766273905177099</v>
      </c>
      <c r="E3" s="14">
        <v>13.766273905177099</v>
      </c>
      <c r="F3" s="14">
        <v>0</v>
      </c>
      <c r="G3" s="14">
        <v>13.766273905177099</v>
      </c>
      <c r="H3" s="14">
        <v>3.6062739051770993</v>
      </c>
    </row>
    <row r="4" spans="1:8" ht="16.149999999999999" customHeight="1" x14ac:dyDescent="0.25">
      <c r="A4" s="5">
        <v>1995</v>
      </c>
      <c r="B4" s="14">
        <v>0.55477198135513284</v>
      </c>
      <c r="C4" s="14">
        <v>10.16</v>
      </c>
      <c r="D4" s="14">
        <v>10.714771981355133</v>
      </c>
      <c r="E4" s="14">
        <v>10.714771981355133</v>
      </c>
      <c r="F4" s="14">
        <v>0</v>
      </c>
      <c r="G4" s="14">
        <v>10.714771981355133</v>
      </c>
      <c r="H4" s="14">
        <v>0.55477198135513284</v>
      </c>
    </row>
    <row r="5" spans="1:8" ht="16.149999999999999" customHeight="1" x14ac:dyDescent="0.25">
      <c r="A5" s="5">
        <v>1996</v>
      </c>
      <c r="B5" s="14">
        <v>4.1195775930589793</v>
      </c>
      <c r="C5" s="14">
        <v>10.16</v>
      </c>
      <c r="D5" s="14">
        <v>14.279577593058979</v>
      </c>
      <c r="E5" s="14">
        <v>14.279577593058979</v>
      </c>
      <c r="F5" s="14">
        <v>0</v>
      </c>
      <c r="G5" s="14">
        <v>14.279577593058979</v>
      </c>
      <c r="H5" s="14">
        <v>4.1195775930589793</v>
      </c>
    </row>
    <row r="6" spans="1:8" ht="16.149999999999999" customHeight="1" x14ac:dyDescent="0.25">
      <c r="A6" s="5">
        <v>1997</v>
      </c>
      <c r="B6" s="14">
        <v>6.6515807844901431</v>
      </c>
      <c r="C6" s="14">
        <v>10.16</v>
      </c>
      <c r="D6" s="14">
        <v>16.811580784490143</v>
      </c>
      <c r="E6" s="14">
        <v>16.811580784490143</v>
      </c>
      <c r="F6" s="14">
        <v>0</v>
      </c>
      <c r="G6" s="14">
        <v>16.811580784490143</v>
      </c>
      <c r="H6" s="14">
        <v>6.6515807844901431</v>
      </c>
    </row>
    <row r="7" spans="1:8" ht="16.149999999999999" customHeight="1" x14ac:dyDescent="0.25">
      <c r="A7" s="5">
        <v>1998</v>
      </c>
      <c r="B7" s="14">
        <v>2.5593113831697352</v>
      </c>
      <c r="C7" s="14">
        <v>10.16</v>
      </c>
      <c r="D7" s="14">
        <v>12.719311383169735</v>
      </c>
      <c r="E7" s="14">
        <v>12.719311383169735</v>
      </c>
      <c r="F7" s="14">
        <v>0</v>
      </c>
      <c r="G7" s="14">
        <v>12.719311383169735</v>
      </c>
      <c r="H7" s="14">
        <v>2.5593113831697352</v>
      </c>
    </row>
    <row r="8" spans="1:8" ht="16.149999999999999" customHeight="1" x14ac:dyDescent="0.25">
      <c r="A8" s="5">
        <v>1999</v>
      </c>
      <c r="B8" s="14">
        <v>5.4733458522771006</v>
      </c>
      <c r="C8" s="14">
        <v>10.16</v>
      </c>
      <c r="D8" s="14">
        <v>15.633345852277101</v>
      </c>
      <c r="E8" s="14">
        <v>15.633345852277101</v>
      </c>
      <c r="F8" s="14">
        <v>0</v>
      </c>
      <c r="G8" s="14">
        <v>15.633345852277101</v>
      </c>
      <c r="H8" s="14">
        <v>5.4733458522771006</v>
      </c>
    </row>
    <row r="9" spans="1:8" ht="16.149999999999999" customHeight="1" x14ac:dyDescent="0.25">
      <c r="A9" s="5">
        <v>2000</v>
      </c>
      <c r="B9" s="14">
        <v>11.567701015029186</v>
      </c>
      <c r="C9" s="14">
        <v>10.16</v>
      </c>
      <c r="D9" s="14">
        <v>21.727701015029186</v>
      </c>
      <c r="E9" s="14">
        <v>21.727701015029186</v>
      </c>
      <c r="F9" s="14">
        <v>0</v>
      </c>
      <c r="G9" s="14">
        <v>21.727701015029186</v>
      </c>
      <c r="H9" s="14">
        <v>11.567701015029186</v>
      </c>
    </row>
    <row r="10" spans="1:8" ht="16.149999999999999" customHeight="1" x14ac:dyDescent="0.25">
      <c r="A10" s="5">
        <v>2001</v>
      </c>
      <c r="B10" s="14">
        <v>7.3281495974625201</v>
      </c>
      <c r="C10" s="14">
        <v>10.16</v>
      </c>
      <c r="D10" s="14">
        <v>17.48814959746252</v>
      </c>
      <c r="E10" s="14">
        <v>17.48814959746252</v>
      </c>
      <c r="F10" s="14">
        <v>0</v>
      </c>
      <c r="G10" s="14">
        <v>17.48814959746252</v>
      </c>
      <c r="H10" s="14">
        <v>7.3281495974625201</v>
      </c>
    </row>
    <row r="11" spans="1:8" ht="16.149999999999999" customHeight="1" x14ac:dyDescent="0.25">
      <c r="A11" s="5">
        <v>2002</v>
      </c>
      <c r="B11" s="14">
        <v>7.8580935246583508</v>
      </c>
      <c r="C11" s="14">
        <v>10.16</v>
      </c>
      <c r="D11" s="14">
        <v>18.018093524658351</v>
      </c>
      <c r="E11" s="14">
        <v>18.018093524658351</v>
      </c>
      <c r="F11" s="14">
        <v>0</v>
      </c>
      <c r="G11" s="14">
        <v>18.018093524658351</v>
      </c>
      <c r="H11" s="14">
        <v>7.8580935246583508</v>
      </c>
    </row>
    <row r="12" spans="1:8" ht="16.149999999999999" customHeight="1" x14ac:dyDescent="0.25">
      <c r="A12" s="5">
        <v>2003</v>
      </c>
      <c r="B12" s="14">
        <v>4.6784299614833476</v>
      </c>
      <c r="C12" s="14">
        <v>10.16</v>
      </c>
      <c r="D12" s="14">
        <v>14.838429961483348</v>
      </c>
      <c r="E12" s="14">
        <v>14.838429961483348</v>
      </c>
      <c r="F12" s="14">
        <v>0</v>
      </c>
      <c r="G12" s="14">
        <v>14.838429961483348</v>
      </c>
      <c r="H12" s="14">
        <v>4.6784299614833476</v>
      </c>
    </row>
    <row r="13" spans="1:8" ht="16.149999999999999" customHeight="1" x14ac:dyDescent="0.25">
      <c r="A13" s="5">
        <v>2004</v>
      </c>
      <c r="B13" s="14">
        <v>8.1230654882562696</v>
      </c>
      <c r="C13" s="14">
        <v>10.16</v>
      </c>
      <c r="D13" s="14">
        <v>18.28306548825627</v>
      </c>
      <c r="E13" s="14">
        <v>18.28306548825627</v>
      </c>
      <c r="F13" s="14">
        <v>0</v>
      </c>
      <c r="G13" s="14">
        <v>18.28306548825627</v>
      </c>
      <c r="H13" s="14">
        <v>8.1230654882562696</v>
      </c>
    </row>
    <row r="14" spans="1:8" ht="16.149999999999999" customHeight="1" x14ac:dyDescent="0.25">
      <c r="A14" s="5">
        <v>2005</v>
      </c>
      <c r="B14" s="14">
        <v>3.8835140706895963</v>
      </c>
      <c r="C14" s="14">
        <v>10.16</v>
      </c>
      <c r="D14" s="14">
        <v>14.043514070689596</v>
      </c>
      <c r="E14" s="14">
        <v>14.043514070689596</v>
      </c>
      <c r="F14" s="14">
        <v>0</v>
      </c>
      <c r="G14" s="14">
        <v>14.043514070689596</v>
      </c>
      <c r="H14" s="14">
        <v>3.8835140706895963</v>
      </c>
    </row>
    <row r="15" spans="1:8" ht="16.149999999999999" customHeight="1" x14ac:dyDescent="0.25">
      <c r="A15" s="5">
        <v>2006</v>
      </c>
      <c r="B15" s="14">
        <v>5.4733458522771006</v>
      </c>
      <c r="C15" s="14">
        <v>10.16</v>
      </c>
      <c r="D15" s="14">
        <v>15.633345852277101</v>
      </c>
      <c r="E15" s="14">
        <v>15.633345852277101</v>
      </c>
      <c r="F15" s="14">
        <v>0</v>
      </c>
      <c r="G15" s="14">
        <v>15.633345852277101</v>
      </c>
      <c r="H15" s="14">
        <v>5.4733458522771006</v>
      </c>
    </row>
    <row r="16" spans="1:8" ht="16.149999999999999" customHeight="1" x14ac:dyDescent="0.25">
      <c r="A16" s="5">
        <v>2007</v>
      </c>
      <c r="B16" s="14">
        <v>6.7982056702666824</v>
      </c>
      <c r="C16" s="14">
        <v>10.16</v>
      </c>
      <c r="D16" s="14">
        <v>16.958205670266683</v>
      </c>
      <c r="E16" s="14">
        <v>16.958205670266683</v>
      </c>
      <c r="F16" s="14">
        <v>0</v>
      </c>
      <c r="G16" s="14">
        <v>16.958205670266683</v>
      </c>
      <c r="H16" s="14">
        <v>6.7982056702666824</v>
      </c>
    </row>
    <row r="17" spans="1:8" ht="16.149999999999999" customHeight="1" x14ac:dyDescent="0.25">
      <c r="A17" s="5">
        <v>2008</v>
      </c>
      <c r="B17" s="14">
        <v>7.0631776338645977</v>
      </c>
      <c r="C17" s="14">
        <v>10.16</v>
      </c>
      <c r="D17" s="14">
        <v>17.223177633864598</v>
      </c>
      <c r="E17" s="14">
        <v>17.223177633864598</v>
      </c>
      <c r="F17" s="14">
        <v>0</v>
      </c>
      <c r="G17" s="14">
        <v>17.223177633864598</v>
      </c>
      <c r="H17" s="14">
        <v>7.0631776338645977</v>
      </c>
    </row>
    <row r="18" spans="1:8" ht="16.149999999999999" customHeight="1" x14ac:dyDescent="0.25">
      <c r="A18" s="5">
        <v>2009</v>
      </c>
      <c r="B18" s="14">
        <v>5.4249619717241178</v>
      </c>
      <c r="C18" s="14">
        <v>10.16</v>
      </c>
      <c r="D18" s="14">
        <v>15.584961971724118</v>
      </c>
      <c r="E18" s="14">
        <v>15.584961971724118</v>
      </c>
      <c r="F18" s="14">
        <v>0</v>
      </c>
      <c r="G18" s="14">
        <v>15.584961971724118</v>
      </c>
      <c r="H18" s="14">
        <v>5.4249619717241178</v>
      </c>
    </row>
    <row r="19" spans="1:8" ht="16.149999999999999" customHeight="1" x14ac:dyDescent="0.25">
      <c r="A19" s="5">
        <v>2010</v>
      </c>
      <c r="B19" s="14">
        <v>2.6433869872193529</v>
      </c>
      <c r="C19" s="14">
        <v>10.16</v>
      </c>
      <c r="D19" s="14">
        <v>12.803386987219353</v>
      </c>
      <c r="E19" s="14">
        <v>12.803386987219353</v>
      </c>
      <c r="F19" s="14">
        <v>0</v>
      </c>
      <c r="G19" s="14">
        <v>12.803386987219353</v>
      </c>
      <c r="H19" s="14">
        <v>2.6433869872193529</v>
      </c>
    </row>
    <row r="20" spans="1:8" ht="16.149999999999999" customHeight="1" x14ac:dyDescent="0.25">
      <c r="A20" s="5">
        <v>2011</v>
      </c>
      <c r="B20" s="14">
        <v>2.8894187548592907</v>
      </c>
      <c r="C20" s="14">
        <v>10.16</v>
      </c>
      <c r="D20" s="14">
        <v>13.049418754859291</v>
      </c>
      <c r="E20" s="14">
        <v>13.049418754859291</v>
      </c>
      <c r="F20" s="14">
        <v>0</v>
      </c>
      <c r="G20" s="14">
        <v>13.049418754859291</v>
      </c>
      <c r="H20" s="14">
        <v>2.8894187548592907</v>
      </c>
    </row>
    <row r="21" spans="1:8" ht="16.149999999999999" customHeight="1" x14ac:dyDescent="0.25">
      <c r="A21" s="5">
        <v>2012</v>
      </c>
      <c r="B21" s="14">
        <v>3.5266233329195629</v>
      </c>
      <c r="C21" s="14">
        <v>10.16</v>
      </c>
      <c r="D21" s="14">
        <v>13.686623332919563</v>
      </c>
      <c r="E21" s="14">
        <v>13.686623332919563</v>
      </c>
      <c r="F21" s="14">
        <v>0</v>
      </c>
      <c r="G21" s="14">
        <v>13.686623332919563</v>
      </c>
      <c r="H21" s="14">
        <v>3.5266233329195629</v>
      </c>
    </row>
    <row r="22" spans="1:8" ht="16.149999999999999" customHeight="1" x14ac:dyDescent="0.25">
      <c r="A22" s="5">
        <v>2013</v>
      </c>
      <c r="B22" s="14">
        <v>0</v>
      </c>
      <c r="C22" s="14">
        <v>16.97</v>
      </c>
      <c r="D22" s="14">
        <v>16.97</v>
      </c>
      <c r="E22" s="14">
        <v>16.289427033024083</v>
      </c>
      <c r="F22" s="14">
        <v>0.68057296697591596</v>
      </c>
      <c r="G22" s="14">
        <v>16.289427033024083</v>
      </c>
      <c r="H22" s="14">
        <v>0</v>
      </c>
    </row>
    <row r="23" spans="1:8" ht="16.149999999999999" customHeight="1" x14ac:dyDescent="0.25">
      <c r="A23" s="5">
        <v>2014</v>
      </c>
      <c r="B23" s="14">
        <v>0</v>
      </c>
      <c r="C23" s="14">
        <v>15.26</v>
      </c>
      <c r="D23" s="14">
        <v>15.26</v>
      </c>
      <c r="E23" s="14">
        <v>11.426210892759428</v>
      </c>
      <c r="F23" s="14">
        <v>3.8337891072405714</v>
      </c>
      <c r="G23" s="14">
        <v>11.426210892759428</v>
      </c>
      <c r="H23" s="14">
        <v>0</v>
      </c>
    </row>
    <row r="24" spans="1:8" ht="16.149999999999999" customHeight="1" x14ac:dyDescent="0.25">
      <c r="A24" s="5">
        <v>2015</v>
      </c>
      <c r="B24" s="14">
        <v>7.1662108927594286</v>
      </c>
      <c r="C24" s="14">
        <v>4.26</v>
      </c>
      <c r="D24" s="14">
        <v>11.426210892759428</v>
      </c>
      <c r="E24" s="14">
        <v>11.426210892759428</v>
      </c>
      <c r="F24" s="14">
        <v>0</v>
      </c>
      <c r="G24" s="14">
        <v>11.426210892759428</v>
      </c>
      <c r="H24" s="14">
        <v>7.1662108927594286</v>
      </c>
    </row>
    <row r="25" spans="1:8" ht="16.149999999999999" customHeight="1" x14ac:dyDescent="0.25">
      <c r="A25" s="5">
        <v>2016</v>
      </c>
      <c r="B25" s="14">
        <v>4.8579345311644975</v>
      </c>
      <c r="C25" s="14">
        <v>5.1399999999999988</v>
      </c>
      <c r="D25" s="14">
        <v>9.9979345311644963</v>
      </c>
      <c r="E25" s="14">
        <v>9.9979345311644963</v>
      </c>
      <c r="F25" s="14">
        <v>0</v>
      </c>
      <c r="G25" s="14">
        <v>9.9979345311644963</v>
      </c>
      <c r="H25" s="14">
        <v>4.8579345311644975</v>
      </c>
    </row>
    <row r="26" spans="1:8" ht="16.149999999999999" customHeight="1" x14ac:dyDescent="0.25">
      <c r="A26" s="8">
        <v>2017</v>
      </c>
      <c r="B26" s="14">
        <v>0.83793453116449612</v>
      </c>
      <c r="C26" s="14">
        <v>9.16</v>
      </c>
      <c r="D26" s="14">
        <v>9.9979345311644963</v>
      </c>
      <c r="E26" s="14">
        <v>9.9979345311644963</v>
      </c>
      <c r="F26" s="14">
        <v>0</v>
      </c>
      <c r="G26" s="14">
        <v>9.9979345311644963</v>
      </c>
      <c r="H26" s="14">
        <v>0.83793453116449612</v>
      </c>
    </row>
    <row r="27" spans="1:8" ht="16.149999999999999" customHeight="1" x14ac:dyDescent="0.25">
      <c r="A27" s="31" t="s">
        <v>222</v>
      </c>
      <c r="B27" s="32">
        <f>AVERAGE(B3:B26)</f>
        <v>4.7118756381386087</v>
      </c>
      <c r="C27" s="32">
        <f t="shared" ref="C27:H27" si="0">AVERAGE(C3:C26)</f>
        <v>10.15958333333333</v>
      </c>
      <c r="D27" s="32">
        <f t="shared" si="0"/>
        <v>14.871458971471938</v>
      </c>
      <c r="E27" s="32">
        <f t="shared" si="0"/>
        <v>14.683360551712918</v>
      </c>
      <c r="F27" s="32">
        <f t="shared" si="0"/>
        <v>0.18809841975902031</v>
      </c>
      <c r="G27" s="32">
        <f t="shared" si="0"/>
        <v>14.683360551712918</v>
      </c>
      <c r="H27" s="32">
        <f t="shared" si="0"/>
        <v>4.7118756381386087</v>
      </c>
    </row>
    <row r="28" spans="1:8" ht="16.149999999999999" customHeight="1" x14ac:dyDescent="0.25">
      <c r="A28" s="24" t="s">
        <v>99</v>
      </c>
      <c r="B28" s="28"/>
      <c r="C28" s="28"/>
      <c r="D28" s="28"/>
      <c r="E28" s="28"/>
      <c r="F28" s="38"/>
      <c r="G28" s="28"/>
      <c r="H28" s="28"/>
    </row>
    <row r="29" spans="1:8" ht="16.149999999999999" customHeight="1" x14ac:dyDescent="0.25">
      <c r="A29" s="24" t="s">
        <v>247</v>
      </c>
      <c r="B29" s="28"/>
      <c r="C29" s="28"/>
      <c r="D29" s="28"/>
      <c r="E29" s="28"/>
      <c r="F29" s="38"/>
      <c r="G29" s="28"/>
      <c r="H29" s="28"/>
    </row>
    <row r="30" spans="1:8" ht="16.149999999999999" customHeight="1" x14ac:dyDescent="0.25">
      <c r="A30" s="24" t="s">
        <v>223</v>
      </c>
      <c r="B30" s="28"/>
      <c r="C30" s="28"/>
      <c r="D30" s="28"/>
      <c r="E30" s="28"/>
      <c r="F30" s="28"/>
      <c r="G30" s="28"/>
      <c r="H30" s="28"/>
    </row>
    <row r="31" spans="1:8" ht="16.149999999999999" customHeight="1" x14ac:dyDescent="0.25">
      <c r="A31" s="24" t="s">
        <v>224</v>
      </c>
      <c r="B31" s="28"/>
      <c r="C31" s="28"/>
      <c r="D31" s="28"/>
      <c r="E31" s="28"/>
      <c r="F31" s="28"/>
      <c r="G31" s="28"/>
      <c r="H31" s="28"/>
    </row>
    <row r="32" spans="1:8" ht="16.149999999999999" customHeight="1" x14ac:dyDescent="0.25">
      <c r="A32" s="24" t="s">
        <v>225</v>
      </c>
      <c r="B32" s="28"/>
      <c r="C32" s="28"/>
      <c r="D32" s="28"/>
      <c r="E32" s="28"/>
      <c r="F32" s="28"/>
      <c r="G32" s="28"/>
      <c r="H32" s="28"/>
    </row>
    <row r="33" spans="1:8" x14ac:dyDescent="0.25">
      <c r="A33" s="12" t="s">
        <v>114</v>
      </c>
      <c r="B33" s="12"/>
      <c r="C33" s="12"/>
      <c r="D33" s="12"/>
      <c r="E33" s="12"/>
      <c r="F33" s="12"/>
      <c r="G33" s="12"/>
      <c r="H33" s="12"/>
    </row>
    <row r="34" spans="1:8" x14ac:dyDescent="0.25">
      <c r="A34" s="2" t="s">
        <v>394</v>
      </c>
    </row>
    <row r="35" spans="1:8" x14ac:dyDescent="0.25">
      <c r="A35" s="2" t="s">
        <v>401</v>
      </c>
    </row>
    <row r="36" spans="1:8" x14ac:dyDescent="0.25">
      <c r="A36" s="2" t="s">
        <v>402</v>
      </c>
    </row>
    <row r="37" spans="1:8" x14ac:dyDescent="0.25">
      <c r="A37" s="33" t="s">
        <v>403</v>
      </c>
    </row>
    <row r="38" spans="1:8" x14ac:dyDescent="0.25">
      <c r="A38" s="33" t="s">
        <v>251</v>
      </c>
    </row>
    <row r="39" spans="1:8" ht="15" customHeight="1" x14ac:dyDescent="0.25">
      <c r="A39" s="2" t="s">
        <v>404</v>
      </c>
    </row>
    <row r="40" spans="1:8" x14ac:dyDescent="0.25">
      <c r="A40" s="2" t="s">
        <v>405</v>
      </c>
    </row>
  </sheetData>
  <pageMargins left="0.7" right="0.7" top="0.75" bottom="0.75" header="0.3" footer="0.3"/>
  <pageSetup orientation="portrait" horizontalDpi="1200" verticalDpi="1200" r:id="rId1"/>
  <tableParts count="1">
    <tablePart r:id="rId2"/>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9558F-DF47-497F-9FB1-2275CD3064B0}">
  <sheetPr>
    <tabColor theme="0" tint="-0.14999847407452621"/>
  </sheetPr>
  <dimension ref="A1:N44"/>
  <sheetViews>
    <sheetView zoomScaleNormal="100" workbookViewId="0">
      <pane ySplit="2" topLeftCell="A12" activePane="bottomLeft" state="frozen"/>
      <selection activeCell="M41" sqref="M41"/>
      <selection pane="bottomLeft" activeCell="A2" sqref="A2"/>
    </sheetView>
  </sheetViews>
  <sheetFormatPr defaultColWidth="9.140625" defaultRowHeight="15" x14ac:dyDescent="0.25"/>
  <cols>
    <col min="1" max="11" width="15.42578125" style="2" customWidth="1"/>
    <col min="12" max="16384" width="9.140625" style="2"/>
  </cols>
  <sheetData>
    <row r="1" spans="1:14" ht="18.75" x14ac:dyDescent="0.25">
      <c r="A1" s="1" t="s">
        <v>406</v>
      </c>
      <c r="B1" s="1"/>
      <c r="C1" s="1"/>
      <c r="D1" s="1"/>
      <c r="E1" s="1"/>
      <c r="F1" s="1"/>
      <c r="G1" s="1"/>
      <c r="H1" s="1"/>
      <c r="I1" s="1"/>
      <c r="J1" s="1"/>
      <c r="K1" s="1"/>
    </row>
    <row r="2" spans="1:14" s="3" customFormat="1" ht="71.45" customHeight="1" x14ac:dyDescent="0.25">
      <c r="A2" s="58" t="s">
        <v>147</v>
      </c>
      <c r="B2" s="59" t="s">
        <v>286</v>
      </c>
      <c r="C2" s="59" t="s">
        <v>287</v>
      </c>
      <c r="D2" s="59" t="s">
        <v>311</v>
      </c>
      <c r="E2" s="59" t="s">
        <v>289</v>
      </c>
      <c r="F2" s="59" t="s">
        <v>290</v>
      </c>
      <c r="G2" s="59" t="s">
        <v>291</v>
      </c>
      <c r="H2" s="59" t="s">
        <v>312</v>
      </c>
      <c r="I2" s="59" t="s">
        <v>293</v>
      </c>
      <c r="J2" s="59" t="s">
        <v>294</v>
      </c>
      <c r="K2" s="59" t="s">
        <v>295</v>
      </c>
    </row>
    <row r="3" spans="1:14" ht="16.149999999999999" customHeight="1" thickTop="1" x14ac:dyDescent="0.25">
      <c r="A3" s="5">
        <v>1994</v>
      </c>
      <c r="B3" s="14">
        <v>2099.278043768024</v>
      </c>
      <c r="C3" s="14">
        <v>25.62</v>
      </c>
      <c r="D3" s="14">
        <v>356.91259301782031</v>
      </c>
      <c r="E3" s="14">
        <v>2481.8106367858441</v>
      </c>
      <c r="F3" s="14">
        <v>2481.8106367858445</v>
      </c>
      <c r="G3" s="14">
        <v>0</v>
      </c>
      <c r="H3" s="14">
        <v>1039.8006367858443</v>
      </c>
      <c r="I3" s="14">
        <v>1442.01</v>
      </c>
      <c r="J3" s="14">
        <v>1014.1806367858443</v>
      </c>
      <c r="K3" s="14">
        <v>1085.0974069821798</v>
      </c>
      <c r="N3" s="40"/>
    </row>
    <row r="4" spans="1:14" ht="16.149999999999999" customHeight="1" x14ac:dyDescent="0.25">
      <c r="A4" s="5">
        <v>1995</v>
      </c>
      <c r="B4" s="14">
        <v>868.42669260070397</v>
      </c>
      <c r="C4" s="14">
        <v>25.8</v>
      </c>
      <c r="D4" s="14">
        <v>1044.1574741987956</v>
      </c>
      <c r="E4" s="14">
        <v>1938.3841667994996</v>
      </c>
      <c r="F4" s="14">
        <v>1938.3841667994993</v>
      </c>
      <c r="G4" s="14">
        <v>0</v>
      </c>
      <c r="H4" s="14">
        <v>809.31316679949953</v>
      </c>
      <c r="I4" s="14">
        <v>1129.0709999999999</v>
      </c>
      <c r="J4" s="14">
        <v>783.51316679949957</v>
      </c>
      <c r="K4" s="14">
        <v>84.913525801204443</v>
      </c>
      <c r="N4" s="40"/>
    </row>
    <row r="5" spans="1:14" ht="16.149999999999999" customHeight="1" x14ac:dyDescent="0.25">
      <c r="A5" s="5">
        <v>1996</v>
      </c>
      <c r="B5" s="14">
        <v>1817.5278761801133</v>
      </c>
      <c r="C5" s="14">
        <v>25.8</v>
      </c>
      <c r="D5" s="14">
        <v>652.78685474496524</v>
      </c>
      <c r="E5" s="14">
        <v>2496.1147309250782</v>
      </c>
      <c r="F5" s="14">
        <v>2496.1147309250782</v>
      </c>
      <c r="G5" s="14">
        <v>0</v>
      </c>
      <c r="H5" s="14">
        <v>1078.5717309250783</v>
      </c>
      <c r="I5" s="14">
        <v>1417.5430000000001</v>
      </c>
      <c r="J5" s="14">
        <v>1052.7717309250784</v>
      </c>
      <c r="K5" s="14">
        <v>764.75614525503477</v>
      </c>
      <c r="N5" s="40"/>
    </row>
    <row r="6" spans="1:14" ht="16.149999999999999" customHeight="1" x14ac:dyDescent="0.25">
      <c r="A6" s="5">
        <v>1997</v>
      </c>
      <c r="B6" s="14">
        <v>1876.6479334700857</v>
      </c>
      <c r="C6" s="14">
        <v>25.8</v>
      </c>
      <c r="D6" s="14">
        <v>729.42724630387067</v>
      </c>
      <c r="E6" s="14">
        <v>2631.8751797739565</v>
      </c>
      <c r="F6" s="14">
        <v>2631.8751797739565</v>
      </c>
      <c r="G6" s="14">
        <v>0</v>
      </c>
      <c r="H6" s="14">
        <v>1269.8201797739564</v>
      </c>
      <c r="I6" s="14">
        <v>1362.0550000000001</v>
      </c>
      <c r="J6" s="14">
        <v>1244.0201797739564</v>
      </c>
      <c r="K6" s="14">
        <v>632.62775369612939</v>
      </c>
      <c r="N6" s="40"/>
    </row>
    <row r="7" spans="1:14" ht="16.149999999999999" customHeight="1" x14ac:dyDescent="0.25">
      <c r="A7" s="5">
        <v>1998</v>
      </c>
      <c r="B7" s="14">
        <v>934.92097408461268</v>
      </c>
      <c r="C7" s="14">
        <v>25.8</v>
      </c>
      <c r="D7" s="14">
        <v>1260.9530000000002</v>
      </c>
      <c r="E7" s="14">
        <v>2221.6739740846128</v>
      </c>
      <c r="F7" s="14">
        <v>2221.6739740846128</v>
      </c>
      <c r="G7" s="14">
        <v>0</v>
      </c>
      <c r="H7" s="14">
        <v>960.72097408461264</v>
      </c>
      <c r="I7" s="14">
        <v>1260.9530000000002</v>
      </c>
      <c r="J7" s="14">
        <v>934.92097408461268</v>
      </c>
      <c r="K7" s="14">
        <v>0</v>
      </c>
      <c r="N7" s="40"/>
    </row>
    <row r="8" spans="1:14" ht="16.149999999999999" customHeight="1" x14ac:dyDescent="0.25">
      <c r="A8" s="5">
        <v>1999</v>
      </c>
      <c r="B8" s="14">
        <v>1699.4995597645543</v>
      </c>
      <c r="C8" s="14">
        <v>25.8</v>
      </c>
      <c r="D8" s="14">
        <v>659.38862824640159</v>
      </c>
      <c r="E8" s="14">
        <v>2384.6881880109559</v>
      </c>
      <c r="F8" s="14">
        <v>2384.6881880109559</v>
      </c>
      <c r="G8" s="14">
        <v>0</v>
      </c>
      <c r="H8" s="14">
        <v>1180.8251880109558</v>
      </c>
      <c r="I8" s="14">
        <v>1203.8630000000001</v>
      </c>
      <c r="J8" s="14">
        <v>1155.0251880109558</v>
      </c>
      <c r="K8" s="14">
        <v>544.47437175359835</v>
      </c>
      <c r="N8" s="40"/>
    </row>
    <row r="9" spans="1:14" ht="16.149999999999999" customHeight="1" x14ac:dyDescent="0.25">
      <c r="A9" s="5">
        <v>2000</v>
      </c>
      <c r="B9" s="14">
        <v>2541.0819938200575</v>
      </c>
      <c r="C9" s="14">
        <v>25.8</v>
      </c>
      <c r="D9" s="14">
        <v>734.9168776527963</v>
      </c>
      <c r="E9" s="14">
        <v>3301.798871472854</v>
      </c>
      <c r="F9" s="14">
        <v>3301.7988714728535</v>
      </c>
      <c r="G9" s="14">
        <v>0</v>
      </c>
      <c r="H9" s="14">
        <v>1641.1468714728539</v>
      </c>
      <c r="I9" s="14">
        <v>1660.6519999999998</v>
      </c>
      <c r="J9" s="14">
        <v>1615.346871472854</v>
      </c>
      <c r="K9" s="14">
        <v>925.73512234720374</v>
      </c>
      <c r="N9" s="40"/>
    </row>
    <row r="10" spans="1:14" ht="16.149999999999999" customHeight="1" x14ac:dyDescent="0.25">
      <c r="A10" s="5">
        <v>2001</v>
      </c>
      <c r="B10" s="14">
        <v>1965.130179628308</v>
      </c>
      <c r="C10" s="14">
        <v>26.41</v>
      </c>
      <c r="D10" s="14">
        <v>680.74391204496442</v>
      </c>
      <c r="E10" s="14">
        <v>2672.2840916732725</v>
      </c>
      <c r="F10" s="14">
        <v>2672.284091673273</v>
      </c>
      <c r="G10" s="14">
        <v>0</v>
      </c>
      <c r="H10" s="14">
        <v>1320.9230916732727</v>
      </c>
      <c r="I10" s="14">
        <v>1351.3610000000001</v>
      </c>
      <c r="J10" s="14">
        <v>1294.5130916732726</v>
      </c>
      <c r="K10" s="14">
        <v>670.61708795503546</v>
      </c>
      <c r="N10" s="40"/>
    </row>
    <row r="11" spans="1:14" ht="16.149999999999999" customHeight="1" x14ac:dyDescent="0.25">
      <c r="A11" s="5">
        <v>2002</v>
      </c>
      <c r="B11" s="14">
        <v>2196.9517271923141</v>
      </c>
      <c r="C11" s="14">
        <v>27.25</v>
      </c>
      <c r="D11" s="14">
        <v>616.14533695590637</v>
      </c>
      <c r="E11" s="14">
        <v>2840.3470641482204</v>
      </c>
      <c r="F11" s="14">
        <v>2840.3470641482209</v>
      </c>
      <c r="G11" s="14">
        <v>0</v>
      </c>
      <c r="H11" s="14">
        <v>1360.9510641482204</v>
      </c>
      <c r="I11" s="14">
        <v>1479.3960000000002</v>
      </c>
      <c r="J11" s="14">
        <v>1333.7010641482204</v>
      </c>
      <c r="K11" s="14">
        <v>863.25066304409381</v>
      </c>
      <c r="N11" s="40"/>
    </row>
    <row r="12" spans="1:14" ht="16.149999999999999" customHeight="1" x14ac:dyDescent="0.25">
      <c r="A12" s="5">
        <v>2003</v>
      </c>
      <c r="B12" s="14">
        <v>1494.2727148323004</v>
      </c>
      <c r="C12" s="14">
        <v>26.809999999999995</v>
      </c>
      <c r="D12" s="14">
        <v>685.7185144662343</v>
      </c>
      <c r="E12" s="14">
        <v>2206.8012292985345</v>
      </c>
      <c r="F12" s="14">
        <v>2206.8012292985345</v>
      </c>
      <c r="G12" s="14">
        <v>0</v>
      </c>
      <c r="H12" s="14">
        <v>1120.7832292985345</v>
      </c>
      <c r="I12" s="14">
        <v>1086.018</v>
      </c>
      <c r="J12" s="14">
        <v>1093.9732292985345</v>
      </c>
      <c r="K12" s="14">
        <v>400.29948553376579</v>
      </c>
      <c r="N12" s="40"/>
    </row>
    <row r="13" spans="1:14" ht="16.149999999999999" customHeight="1" x14ac:dyDescent="0.25">
      <c r="A13" s="5">
        <v>2004</v>
      </c>
      <c r="B13" s="14">
        <v>1947.8720236705115</v>
      </c>
      <c r="C13" s="14">
        <v>28.470000000000002</v>
      </c>
      <c r="D13" s="14">
        <v>811.93102671518272</v>
      </c>
      <c r="E13" s="14">
        <v>2788.2730503856942</v>
      </c>
      <c r="F13" s="14">
        <v>2788.2730503856942</v>
      </c>
      <c r="G13" s="14">
        <v>0</v>
      </c>
      <c r="H13" s="14">
        <v>1380.9650503856942</v>
      </c>
      <c r="I13" s="14">
        <v>1407.308</v>
      </c>
      <c r="J13" s="14">
        <v>1352.4950503856942</v>
      </c>
      <c r="K13" s="14">
        <v>595.37697328481727</v>
      </c>
      <c r="N13" s="40"/>
    </row>
    <row r="14" spans="1:14" ht="16.149999999999999" customHeight="1" x14ac:dyDescent="0.25">
      <c r="A14" s="5">
        <v>2005</v>
      </c>
      <c r="B14" s="14">
        <v>1925.6645496878659</v>
      </c>
      <c r="C14" s="14">
        <v>29.05</v>
      </c>
      <c r="D14" s="14">
        <v>100.02872089824695</v>
      </c>
      <c r="E14" s="14">
        <v>2054.7432705861129</v>
      </c>
      <c r="F14" s="14">
        <v>2054.7432705861129</v>
      </c>
      <c r="G14" s="14">
        <v>0</v>
      </c>
      <c r="H14" s="14">
        <v>1060.7412705861129</v>
      </c>
      <c r="I14" s="14">
        <v>994.00199999999995</v>
      </c>
      <c r="J14" s="14">
        <v>1031.691270586113</v>
      </c>
      <c r="K14" s="14">
        <v>893.97327910175306</v>
      </c>
      <c r="N14" s="40"/>
    </row>
    <row r="15" spans="1:14" ht="16.149999999999999" customHeight="1" x14ac:dyDescent="0.25">
      <c r="A15" s="5">
        <v>2006</v>
      </c>
      <c r="B15" s="14">
        <v>1802.7770973776205</v>
      </c>
      <c r="C15" s="14">
        <v>29.07</v>
      </c>
      <c r="D15" s="14">
        <v>663.86009063333529</v>
      </c>
      <c r="E15" s="14">
        <v>2495.7071880109556</v>
      </c>
      <c r="F15" s="14">
        <v>2495.7071880109561</v>
      </c>
      <c r="G15" s="14">
        <v>0</v>
      </c>
      <c r="H15" s="14">
        <v>1180.8251880109558</v>
      </c>
      <c r="I15" s="14">
        <v>1314.8820000000001</v>
      </c>
      <c r="J15" s="14">
        <v>1151.7551880109559</v>
      </c>
      <c r="K15" s="14">
        <v>651.02190936666477</v>
      </c>
      <c r="N15" s="40"/>
    </row>
    <row r="16" spans="1:14" ht="16.149999999999999" customHeight="1" x14ac:dyDescent="0.25">
      <c r="A16" s="5">
        <v>2007</v>
      </c>
      <c r="B16" s="14">
        <v>2295.8091262548132</v>
      </c>
      <c r="C16" s="14">
        <v>29.080000000000005</v>
      </c>
      <c r="D16" s="14">
        <v>308.9019929435122</v>
      </c>
      <c r="E16" s="14">
        <v>2633.7911191983253</v>
      </c>
      <c r="F16" s="14">
        <v>2633.7911191983253</v>
      </c>
      <c r="G16" s="14">
        <v>0</v>
      </c>
      <c r="H16" s="14">
        <v>1280.8951191983251</v>
      </c>
      <c r="I16" s="14">
        <v>1352.8960000000002</v>
      </c>
      <c r="J16" s="14">
        <v>1251.8151191983252</v>
      </c>
      <c r="K16" s="14">
        <v>1043.9940070564878</v>
      </c>
      <c r="N16" s="40"/>
    </row>
    <row r="17" spans="1:14" ht="16.149999999999999" customHeight="1" x14ac:dyDescent="0.25">
      <c r="A17" s="5">
        <v>2008</v>
      </c>
      <c r="B17" s="14">
        <v>1916.2453947669278</v>
      </c>
      <c r="C17" s="14">
        <v>29.080000000000005</v>
      </c>
      <c r="D17" s="14">
        <v>754.25771066887103</v>
      </c>
      <c r="E17" s="14">
        <v>2699.5831054357986</v>
      </c>
      <c r="F17" s="14">
        <v>2699.5831054357986</v>
      </c>
      <c r="G17" s="14">
        <v>0</v>
      </c>
      <c r="H17" s="14">
        <v>1300.9091054357987</v>
      </c>
      <c r="I17" s="14">
        <v>1398.6739999999998</v>
      </c>
      <c r="J17" s="14">
        <v>1271.8291054357987</v>
      </c>
      <c r="K17" s="14">
        <v>644.41628933112906</v>
      </c>
      <c r="N17" s="40"/>
    </row>
    <row r="18" spans="1:14" ht="16.149999999999999" customHeight="1" x14ac:dyDescent="0.25">
      <c r="A18" s="5">
        <v>2009</v>
      </c>
      <c r="B18" s="14">
        <v>1642.8205237024397</v>
      </c>
      <c r="C18" s="14">
        <v>29.080000000000005</v>
      </c>
      <c r="D18" s="14">
        <v>918.87911042155361</v>
      </c>
      <c r="E18" s="14">
        <v>2590.7796341239932</v>
      </c>
      <c r="F18" s="14">
        <v>2590.7796341239937</v>
      </c>
      <c r="G18" s="14">
        <v>0</v>
      </c>
      <c r="H18" s="14">
        <v>1177.1706341239933</v>
      </c>
      <c r="I18" s="14">
        <v>1413.6090000000002</v>
      </c>
      <c r="J18" s="14">
        <v>1148.0906341239934</v>
      </c>
      <c r="K18" s="14">
        <v>494.72988957844638</v>
      </c>
      <c r="N18" s="40"/>
    </row>
    <row r="19" spans="1:14" ht="16.149999999999999" customHeight="1" x14ac:dyDescent="0.25">
      <c r="A19" s="5">
        <v>2010</v>
      </c>
      <c r="B19" s="14">
        <v>1240.3400709157061</v>
      </c>
      <c r="C19" s="14">
        <v>29.080000000000005</v>
      </c>
      <c r="D19" s="14">
        <v>788.47134100205699</v>
      </c>
      <c r="E19" s="14">
        <v>2057.891411917763</v>
      </c>
      <c r="F19" s="14">
        <v>2057.891411917763</v>
      </c>
      <c r="G19" s="14">
        <v>0</v>
      </c>
      <c r="H19" s="14">
        <v>967.07141191776316</v>
      </c>
      <c r="I19" s="14">
        <v>1090.82</v>
      </c>
      <c r="J19" s="14">
        <v>937.99141191776312</v>
      </c>
      <c r="K19" s="14">
        <v>302.34865899794301</v>
      </c>
      <c r="N19" s="40"/>
    </row>
    <row r="20" spans="1:14" ht="16.149999999999999" customHeight="1" x14ac:dyDescent="0.25">
      <c r="A20" s="5">
        <v>2011</v>
      </c>
      <c r="B20" s="14">
        <v>1111.3901784980351</v>
      </c>
      <c r="C20" s="14">
        <v>29.080000000000005</v>
      </c>
      <c r="D20" s="14">
        <v>1155.9626199209472</v>
      </c>
      <c r="E20" s="14">
        <v>2296.4327984189822</v>
      </c>
      <c r="F20" s="14">
        <v>2296.4327984189822</v>
      </c>
      <c r="G20" s="14">
        <v>0</v>
      </c>
      <c r="H20" s="14">
        <v>985.6547984189823</v>
      </c>
      <c r="I20" s="14">
        <v>1310.7779999999998</v>
      </c>
      <c r="J20" s="14">
        <v>956.57479841898225</v>
      </c>
      <c r="K20" s="14">
        <v>154.8153800790528</v>
      </c>
      <c r="N20" s="40"/>
    </row>
    <row r="21" spans="1:14" ht="16.149999999999999" customHeight="1" x14ac:dyDescent="0.25">
      <c r="A21" s="5">
        <v>2012</v>
      </c>
      <c r="B21" s="14">
        <v>1283.2560584242403</v>
      </c>
      <c r="C21" s="14">
        <v>29.080000000000005</v>
      </c>
      <c r="D21" s="14">
        <v>1028.2863740986188</v>
      </c>
      <c r="E21" s="14">
        <v>2340.6224325228591</v>
      </c>
      <c r="F21" s="14">
        <v>2340.6224325228595</v>
      </c>
      <c r="G21" s="14">
        <v>0</v>
      </c>
      <c r="H21" s="14">
        <v>1033.7844325228593</v>
      </c>
      <c r="I21" s="14">
        <v>1306.8380000000002</v>
      </c>
      <c r="J21" s="14">
        <v>1004.7044325228593</v>
      </c>
      <c r="K21" s="14">
        <v>278.5516259013811</v>
      </c>
      <c r="N21" s="40"/>
    </row>
    <row r="22" spans="1:14" ht="16.149999999999999" customHeight="1" x14ac:dyDescent="0.25">
      <c r="A22" s="5">
        <v>2013</v>
      </c>
      <c r="B22" s="14">
        <v>1318.9877902397584</v>
      </c>
      <c r="C22" s="14">
        <v>29.680000000000003</v>
      </c>
      <c r="D22" s="14">
        <v>1416.5472282546318</v>
      </c>
      <c r="E22" s="14">
        <v>2765.2150184943903</v>
      </c>
      <c r="F22" s="14">
        <v>3148.9236184943902</v>
      </c>
      <c r="G22" s="14">
        <v>-383.70859999999993</v>
      </c>
      <c r="H22" s="14">
        <v>1230.3806184943903</v>
      </c>
      <c r="I22" s="14">
        <v>1918.5430000000001</v>
      </c>
      <c r="J22" s="14">
        <v>1200.7006184943903</v>
      </c>
      <c r="K22" s="14">
        <v>118.28717174536823</v>
      </c>
      <c r="N22" s="40"/>
    </row>
    <row r="23" spans="1:14" ht="16.149999999999999" customHeight="1" x14ac:dyDescent="0.25">
      <c r="A23" s="5">
        <v>2014</v>
      </c>
      <c r="B23" s="14">
        <v>1862.6084959056443</v>
      </c>
      <c r="C23" s="14">
        <v>31.090000000000003</v>
      </c>
      <c r="D23" s="14">
        <v>343.5453273708344</v>
      </c>
      <c r="E23" s="14">
        <v>2237.2438232764785</v>
      </c>
      <c r="F23" s="14">
        <v>3010.2279032764782</v>
      </c>
      <c r="G23" s="14">
        <v>-772.98407999999972</v>
      </c>
      <c r="H23" s="14">
        <v>863.0499032764784</v>
      </c>
      <c r="I23" s="14">
        <v>2147.1779999999999</v>
      </c>
      <c r="J23" s="14">
        <v>831.95990327647837</v>
      </c>
      <c r="K23" s="14">
        <v>1030.6485926291659</v>
      </c>
      <c r="N23" s="40"/>
    </row>
    <row r="24" spans="1:14" ht="16.149999999999999" customHeight="1" x14ac:dyDescent="0.25">
      <c r="A24" s="5">
        <v>2015</v>
      </c>
      <c r="B24" s="14">
        <v>1622.8073474914611</v>
      </c>
      <c r="C24" s="14">
        <v>33.33</v>
      </c>
      <c r="D24" s="14">
        <v>339.69655578501738</v>
      </c>
      <c r="E24" s="14">
        <v>1995.8339032764784</v>
      </c>
      <c r="F24" s="14">
        <v>2279.0299032764788</v>
      </c>
      <c r="G24" s="14">
        <v>-283.19600000000037</v>
      </c>
      <c r="H24" s="14">
        <v>863.0499032764784</v>
      </c>
      <c r="I24" s="14">
        <v>1415.9800000000002</v>
      </c>
      <c r="J24" s="14">
        <v>829.71990327647836</v>
      </c>
      <c r="K24" s="14">
        <v>793.08744421498272</v>
      </c>
      <c r="N24" s="40"/>
    </row>
    <row r="25" spans="1:14" ht="16.149999999999999" customHeight="1" x14ac:dyDescent="0.25">
      <c r="A25" s="5">
        <v>2016</v>
      </c>
      <c r="B25" s="14">
        <v>1179.1971202356626</v>
      </c>
      <c r="C25" s="14">
        <v>33.900000000000006</v>
      </c>
      <c r="D25" s="14">
        <v>578.85064513125576</v>
      </c>
      <c r="E25" s="14">
        <v>1791.9477653669185</v>
      </c>
      <c r="F25" s="14">
        <v>2236.2816653669183</v>
      </c>
      <c r="G25" s="14">
        <v>-444.33389999999986</v>
      </c>
      <c r="H25" s="14">
        <v>755.16866536691839</v>
      </c>
      <c r="I25" s="14">
        <v>1481.1130000000001</v>
      </c>
      <c r="J25" s="14">
        <v>721.26866536691841</v>
      </c>
      <c r="K25" s="14">
        <v>457.92845486874415</v>
      </c>
      <c r="N25" s="40"/>
    </row>
    <row r="26" spans="1:14" ht="16.149999999999999" customHeight="1" x14ac:dyDescent="0.25">
      <c r="A26" s="8">
        <v>2017</v>
      </c>
      <c r="B26" s="14">
        <v>973.81802172338666</v>
      </c>
      <c r="C26" s="14">
        <v>35.129999999999995</v>
      </c>
      <c r="D26" s="14">
        <v>648.50734364353173</v>
      </c>
      <c r="E26" s="14">
        <v>1657.4553653669184</v>
      </c>
      <c r="F26" s="14">
        <v>2044.1496653669187</v>
      </c>
      <c r="G26" s="14">
        <v>-386.69430000000034</v>
      </c>
      <c r="H26" s="14">
        <v>755.16866536691839</v>
      </c>
      <c r="I26" s="14">
        <v>1288.9810000000002</v>
      </c>
      <c r="J26" s="14">
        <v>720.03866536691839</v>
      </c>
      <c r="K26" s="14">
        <v>253.77935635646824</v>
      </c>
      <c r="N26" s="40"/>
    </row>
    <row r="27" spans="1:14" ht="16.149999999999999" customHeight="1" x14ac:dyDescent="0.25">
      <c r="A27" s="31" t="s">
        <v>222</v>
      </c>
      <c r="B27" s="32">
        <f>AVERAGE(B3:B26)</f>
        <v>1650.7221455931315</v>
      </c>
      <c r="C27" s="32">
        <f t="shared" ref="C27:K27" si="0">AVERAGE(C3:C26)</f>
        <v>28.545416666666664</v>
      </c>
      <c r="D27" s="32">
        <f t="shared" si="0"/>
        <v>719.95318854663981</v>
      </c>
      <c r="E27" s="32">
        <f t="shared" si="0"/>
        <v>2399.2207508064371</v>
      </c>
      <c r="F27" s="32">
        <f t="shared" si="0"/>
        <v>2493.8422874731041</v>
      </c>
      <c r="G27" s="32">
        <f t="shared" si="0"/>
        <v>-94.621536666666671</v>
      </c>
      <c r="H27" s="32">
        <f t="shared" si="0"/>
        <v>1109.0704541397706</v>
      </c>
      <c r="I27" s="32">
        <f t="shared" si="0"/>
        <v>1384.7718333333335</v>
      </c>
      <c r="J27" s="32">
        <f t="shared" si="0"/>
        <v>1080.5250374731042</v>
      </c>
      <c r="K27" s="32">
        <f t="shared" si="0"/>
        <v>570.19710812002722</v>
      </c>
      <c r="N27" s="40"/>
    </row>
    <row r="28" spans="1:14" ht="16.149999999999999" customHeight="1" x14ac:dyDescent="0.25">
      <c r="A28" s="24" t="s">
        <v>99</v>
      </c>
      <c r="B28" s="28"/>
      <c r="C28" s="28"/>
      <c r="D28" s="28"/>
      <c r="E28" s="28"/>
      <c r="F28" s="28"/>
      <c r="G28" s="38"/>
      <c r="H28" s="28"/>
      <c r="I28" s="28"/>
      <c r="J28" s="28"/>
      <c r="K28" s="28"/>
    </row>
    <row r="29" spans="1:14" ht="16.149999999999999" customHeight="1" x14ac:dyDescent="0.25">
      <c r="A29" s="24" t="s">
        <v>247</v>
      </c>
      <c r="B29" s="28"/>
      <c r="C29" s="28"/>
      <c r="D29" s="28"/>
      <c r="E29" s="28"/>
      <c r="F29" s="28"/>
      <c r="G29" s="38"/>
      <c r="H29" s="28"/>
      <c r="I29" s="28"/>
      <c r="J29" s="28"/>
      <c r="K29" s="28"/>
    </row>
    <row r="30" spans="1:14" ht="16.149999999999999" customHeight="1" x14ac:dyDescent="0.25">
      <c r="A30" s="24" t="s">
        <v>223</v>
      </c>
      <c r="B30" s="28"/>
      <c r="C30" s="28"/>
      <c r="D30" s="28"/>
      <c r="E30" s="28"/>
      <c r="F30" s="28"/>
      <c r="G30" s="28"/>
      <c r="H30" s="28"/>
      <c r="I30" s="28"/>
      <c r="J30" s="28"/>
      <c r="K30" s="28"/>
    </row>
    <row r="31" spans="1:14" ht="16.149999999999999" customHeight="1" x14ac:dyDescent="0.25">
      <c r="A31" s="24" t="s">
        <v>224</v>
      </c>
      <c r="B31" s="28"/>
      <c r="C31" s="28"/>
      <c r="D31" s="28"/>
      <c r="E31" s="28"/>
      <c r="F31" s="28"/>
      <c r="G31" s="28"/>
      <c r="H31" s="28"/>
      <c r="I31" s="28"/>
      <c r="J31" s="28"/>
      <c r="K31" s="28"/>
    </row>
    <row r="32" spans="1:14" ht="16.149999999999999" customHeight="1" x14ac:dyDescent="0.25">
      <c r="A32" s="24" t="s">
        <v>225</v>
      </c>
      <c r="B32" s="28"/>
      <c r="C32" s="28"/>
      <c r="D32" s="28"/>
      <c r="E32" s="28"/>
      <c r="F32" s="28"/>
      <c r="G32" s="28"/>
      <c r="H32" s="28"/>
      <c r="I32" s="28"/>
      <c r="J32" s="28"/>
      <c r="K32" s="28"/>
    </row>
    <row r="33" spans="1:11" x14ac:dyDescent="0.25">
      <c r="A33" s="12" t="s">
        <v>114</v>
      </c>
      <c r="B33" s="12"/>
      <c r="C33" s="12"/>
      <c r="D33" s="12"/>
      <c r="E33" s="12"/>
      <c r="F33" s="12"/>
      <c r="G33" s="12"/>
      <c r="H33" s="12"/>
      <c r="I33" s="12"/>
      <c r="J33" s="12"/>
      <c r="K33" s="12"/>
    </row>
    <row r="34" spans="1:11" x14ac:dyDescent="0.25">
      <c r="A34" s="2" t="s">
        <v>407</v>
      </c>
      <c r="B34" s="12"/>
      <c r="C34" s="12"/>
      <c r="D34" s="12"/>
      <c r="E34" s="12"/>
      <c r="F34" s="12"/>
      <c r="G34" s="12"/>
      <c r="H34" s="12"/>
      <c r="I34" s="12"/>
      <c r="J34" s="12"/>
      <c r="K34" s="12"/>
    </row>
    <row r="35" spans="1:11" x14ac:dyDescent="0.25">
      <c r="A35" s="2" t="s">
        <v>323</v>
      </c>
    </row>
    <row r="36" spans="1:11" x14ac:dyDescent="0.25">
      <c r="A36" s="2" t="s">
        <v>324</v>
      </c>
    </row>
    <row r="37" spans="1:11" x14ac:dyDescent="0.25">
      <c r="A37" s="2" t="s">
        <v>316</v>
      </c>
    </row>
    <row r="38" spans="1:11" x14ac:dyDescent="0.25">
      <c r="A38" s="2" t="s">
        <v>298</v>
      </c>
    </row>
    <row r="39" spans="1:11" x14ac:dyDescent="0.25">
      <c r="A39" s="33" t="s">
        <v>299</v>
      </c>
    </row>
    <row r="40" spans="1:11" x14ac:dyDescent="0.25">
      <c r="A40" s="33" t="s">
        <v>300</v>
      </c>
    </row>
    <row r="41" spans="1:11" ht="15" customHeight="1" x14ac:dyDescent="0.25">
      <c r="A41" s="2" t="s">
        <v>367</v>
      </c>
    </row>
    <row r="42" spans="1:11" x14ac:dyDescent="0.25">
      <c r="A42" s="2" t="s">
        <v>302</v>
      </c>
    </row>
    <row r="43" spans="1:11" x14ac:dyDescent="0.25">
      <c r="A43" s="2" t="s">
        <v>408</v>
      </c>
    </row>
    <row r="44" spans="1:11" x14ac:dyDescent="0.25">
      <c r="A44" s="2" t="s">
        <v>369</v>
      </c>
    </row>
  </sheetData>
  <pageMargins left="0.7" right="0.7" top="0.75" bottom="0.75" header="0.3" footer="0.3"/>
  <pageSetup orientation="portrait" horizontalDpi="1200" verticalDpi="1200" r:id="rId1"/>
  <tableParts count="1">
    <tablePart r:id="rId2"/>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1B267-6657-406F-A76B-77263B047F38}">
  <sheetPr>
    <tabColor theme="0" tint="-0.14999847407452621"/>
  </sheetPr>
  <dimension ref="A1:P38"/>
  <sheetViews>
    <sheetView zoomScaleNormal="100" workbookViewId="0">
      <pane ySplit="2" topLeftCell="A6" activePane="bottomLeft" state="frozen"/>
      <selection activeCell="O32" sqref="O32"/>
      <selection pane="bottomLeft" activeCell="A2" sqref="A2"/>
    </sheetView>
  </sheetViews>
  <sheetFormatPr defaultColWidth="9.140625" defaultRowHeight="15" x14ac:dyDescent="0.25"/>
  <cols>
    <col min="1" max="12" width="15.42578125" style="2" customWidth="1"/>
    <col min="13" max="16384" width="9.140625" style="2"/>
  </cols>
  <sheetData>
    <row r="1" spans="1:16" ht="15.75" x14ac:dyDescent="0.25">
      <c r="A1" s="1" t="s">
        <v>409</v>
      </c>
      <c r="B1" s="1"/>
      <c r="C1" s="1"/>
      <c r="D1" s="1"/>
      <c r="E1" s="1"/>
      <c r="F1" s="1"/>
      <c r="G1" s="1"/>
      <c r="H1" s="1"/>
      <c r="I1" s="1"/>
      <c r="J1" s="1"/>
      <c r="K1" s="1"/>
      <c r="L1" s="1"/>
    </row>
    <row r="2" spans="1:16" s="3" customFormat="1" ht="71.45" customHeight="1" x14ac:dyDescent="0.25">
      <c r="A2" s="58" t="s">
        <v>147</v>
      </c>
      <c r="B2" s="59" t="s">
        <v>125</v>
      </c>
      <c r="C2" s="59" t="s">
        <v>410</v>
      </c>
      <c r="D2" s="59" t="s">
        <v>411</v>
      </c>
      <c r="E2" s="59" t="s">
        <v>412</v>
      </c>
      <c r="F2" s="59" t="s">
        <v>413</v>
      </c>
      <c r="G2" s="59" t="s">
        <v>414</v>
      </c>
      <c r="H2" s="59" t="s">
        <v>415</v>
      </c>
      <c r="I2" s="59" t="s">
        <v>416</v>
      </c>
      <c r="J2" s="59" t="s">
        <v>417</v>
      </c>
      <c r="K2" s="59" t="s">
        <v>418</v>
      </c>
      <c r="L2" s="59" t="s">
        <v>419</v>
      </c>
    </row>
    <row r="3" spans="1:16" ht="16.149999999999999" customHeight="1" thickTop="1" x14ac:dyDescent="0.25">
      <c r="A3" s="5">
        <v>1994</v>
      </c>
      <c r="B3" s="14">
        <v>42.332604298348393</v>
      </c>
      <c r="C3" s="14">
        <v>439.58199999999999</v>
      </c>
      <c r="D3" s="14">
        <v>0</v>
      </c>
      <c r="E3" s="14">
        <v>0</v>
      </c>
      <c r="F3" s="14">
        <v>0</v>
      </c>
      <c r="G3" s="14">
        <v>96.758292675919677</v>
      </c>
      <c r="H3" s="14">
        <v>257.22206243843266</v>
      </c>
      <c r="I3" s="14">
        <v>0</v>
      </c>
      <c r="J3" s="14">
        <v>218.04552457072117</v>
      </c>
      <c r="K3" s="14">
        <v>370.71636022411661</v>
      </c>
      <c r="L3" s="14">
        <v>142.35516707298962</v>
      </c>
      <c r="O3" s="40"/>
      <c r="P3" s="40"/>
    </row>
    <row r="4" spans="1:16" ht="16.149999999999999" customHeight="1" x14ac:dyDescent="0.25">
      <c r="A4" s="5">
        <v>1995</v>
      </c>
      <c r="B4" s="14">
        <v>4.0676625610367658</v>
      </c>
      <c r="C4" s="14">
        <v>337.80700000000002</v>
      </c>
      <c r="D4" s="14">
        <v>0</v>
      </c>
      <c r="E4" s="14">
        <v>0</v>
      </c>
      <c r="F4" s="14">
        <v>0</v>
      </c>
      <c r="G4" s="14">
        <v>7.4073797748223571</v>
      </c>
      <c r="H4" s="14">
        <v>21.339985598586889</v>
      </c>
      <c r="I4" s="14">
        <v>0</v>
      </c>
      <c r="J4" s="14">
        <v>17.934298101016491</v>
      </c>
      <c r="K4" s="14">
        <v>27.628900183225277</v>
      </c>
      <c r="L4" s="14">
        <v>10.602962143553428</v>
      </c>
      <c r="O4" s="40"/>
      <c r="P4" s="40"/>
    </row>
    <row r="5" spans="1:16" ht="16.149999999999999" customHeight="1" x14ac:dyDescent="0.25">
      <c r="A5" s="5">
        <v>1996</v>
      </c>
      <c r="B5" s="14">
        <v>30.258144619892292</v>
      </c>
      <c r="C5" s="14">
        <v>431.625</v>
      </c>
      <c r="D5" s="14">
        <v>0</v>
      </c>
      <c r="E5" s="14">
        <v>0</v>
      </c>
      <c r="F5" s="14">
        <v>0</v>
      </c>
      <c r="G5" s="14">
        <v>68.101577650082305</v>
      </c>
      <c r="H5" s="14">
        <v>181.96337028322381</v>
      </c>
      <c r="I5" s="14">
        <v>0</v>
      </c>
      <c r="J5" s="14">
        <v>154.16240120229432</v>
      </c>
      <c r="K5" s="14">
        <v>260.50021274152203</v>
      </c>
      <c r="L5" s="14">
        <v>100.02858337791221</v>
      </c>
      <c r="O5" s="40"/>
      <c r="P5" s="40"/>
    </row>
    <row r="6" spans="1:16" ht="16.149999999999999" customHeight="1" x14ac:dyDescent="0.25">
      <c r="A6" s="5">
        <v>1997</v>
      </c>
      <c r="B6" s="14">
        <v>25.870606261895052</v>
      </c>
      <c r="C6" s="14">
        <v>413.57900000000001</v>
      </c>
      <c r="D6" s="14">
        <v>0</v>
      </c>
      <c r="E6" s="14">
        <v>0</v>
      </c>
      <c r="F6" s="14">
        <v>0</v>
      </c>
      <c r="G6" s="14">
        <v>56.152493347368186</v>
      </c>
      <c r="H6" s="14">
        <v>151.87336275820797</v>
      </c>
      <c r="I6" s="14">
        <v>0</v>
      </c>
      <c r="J6" s="14">
        <v>128.49712509587695</v>
      </c>
      <c r="K6" s="14">
        <v>213.95599670011936</v>
      </c>
      <c r="L6" s="14">
        <v>82.148775794556869</v>
      </c>
      <c r="O6" s="40"/>
      <c r="P6" s="40"/>
    </row>
    <row r="7" spans="1:16" ht="16.149999999999999" customHeight="1" x14ac:dyDescent="0.25">
      <c r="A7" s="5">
        <v>1998</v>
      </c>
      <c r="B7" s="14">
        <v>0</v>
      </c>
      <c r="C7" s="14">
        <v>274.28718554681257</v>
      </c>
      <c r="D7" s="14">
        <v>0</v>
      </c>
      <c r="E7" s="14">
        <v>0</v>
      </c>
      <c r="F7" s="14">
        <v>0</v>
      </c>
      <c r="G7" s="14">
        <v>0</v>
      </c>
      <c r="H7" s="14">
        <v>0</v>
      </c>
      <c r="I7" s="14">
        <v>0</v>
      </c>
      <c r="J7" s="14">
        <v>0</v>
      </c>
      <c r="K7" s="14">
        <v>0</v>
      </c>
      <c r="L7" s="14">
        <v>0</v>
      </c>
      <c r="O7" s="40"/>
      <c r="P7" s="40"/>
    </row>
    <row r="8" spans="1:16" ht="16.149999999999999" customHeight="1" x14ac:dyDescent="0.25">
      <c r="A8" s="5">
        <v>1999</v>
      </c>
      <c r="B8" s="14">
        <v>22.038995716234581</v>
      </c>
      <c r="C8" s="14">
        <v>365.86200000000002</v>
      </c>
      <c r="D8" s="14">
        <v>0</v>
      </c>
      <c r="E8" s="14">
        <v>0</v>
      </c>
      <c r="F8" s="14">
        <v>0</v>
      </c>
      <c r="G8" s="14">
        <v>48.37725143317369</v>
      </c>
      <c r="H8" s="14">
        <v>130.34659415319808</v>
      </c>
      <c r="I8" s="14">
        <v>0</v>
      </c>
      <c r="J8" s="14">
        <v>110.32962898432692</v>
      </c>
      <c r="K8" s="14">
        <v>184.55793822302778</v>
      </c>
      <c r="L8" s="14">
        <v>70.862958959871904</v>
      </c>
      <c r="O8" s="40"/>
      <c r="P8" s="40"/>
    </row>
    <row r="9" spans="1:16" ht="16.149999999999999" customHeight="1" x14ac:dyDescent="0.25">
      <c r="A9" s="5">
        <v>2000</v>
      </c>
      <c r="B9" s="14">
        <v>39.160975216884715</v>
      </c>
      <c r="C9" s="14">
        <v>502.76</v>
      </c>
      <c r="D9" s="14">
        <v>0</v>
      </c>
      <c r="E9" s="14">
        <v>0</v>
      </c>
      <c r="F9" s="14">
        <v>0</v>
      </c>
      <c r="G9" s="14">
        <v>81.885149361798838</v>
      </c>
      <c r="H9" s="14">
        <v>224.33234138843102</v>
      </c>
      <c r="I9" s="14">
        <v>0</v>
      </c>
      <c r="J9" s="14">
        <v>189.537729095316</v>
      </c>
      <c r="K9" s="14">
        <v>310.69714915384554</v>
      </c>
      <c r="L9" s="14">
        <v>119.28275334781239</v>
      </c>
      <c r="O9" s="40"/>
      <c r="P9" s="40"/>
    </row>
    <row r="10" spans="1:16" ht="16.149999999999999" customHeight="1" x14ac:dyDescent="0.25">
      <c r="A10" s="5">
        <v>2001</v>
      </c>
      <c r="B10" s="14">
        <v>30.154293805781609</v>
      </c>
      <c r="C10" s="14">
        <v>406.83699999999999</v>
      </c>
      <c r="D10" s="14">
        <v>0</v>
      </c>
      <c r="E10" s="14">
        <v>0</v>
      </c>
      <c r="F10" s="14">
        <v>0</v>
      </c>
      <c r="G10" s="14">
        <v>58.929900090376506</v>
      </c>
      <c r="H10" s="14">
        <v>165.37406769081068</v>
      </c>
      <c r="I10" s="14">
        <v>0</v>
      </c>
      <c r="J10" s="14">
        <v>139.3643283644806</v>
      </c>
      <c r="K10" s="14">
        <v>221.80834355805354</v>
      </c>
      <c r="L10" s="14">
        <v>85.14044825131424</v>
      </c>
      <c r="O10" s="40"/>
      <c r="P10" s="40"/>
    </row>
    <row r="11" spans="1:16" ht="16.149999999999999" customHeight="1" x14ac:dyDescent="0.25">
      <c r="A11" s="5">
        <v>2002</v>
      </c>
      <c r="B11" s="14">
        <v>38.360640332354109</v>
      </c>
      <c r="C11" s="14">
        <v>445.87799999999999</v>
      </c>
      <c r="D11" s="14">
        <v>0</v>
      </c>
      <c r="E11" s="14">
        <v>0</v>
      </c>
      <c r="F11" s="14">
        <v>0</v>
      </c>
      <c r="G11" s="14">
        <v>75.956605030671767</v>
      </c>
      <c r="H11" s="14">
        <v>212.14697991629336</v>
      </c>
      <c r="I11" s="14">
        <v>0</v>
      </c>
      <c r="J11" s="14">
        <v>178.87066904926459</v>
      </c>
      <c r="K11" s="14">
        <v>286.35516761783566</v>
      </c>
      <c r="L11" s="14">
        <v>109.92124143002827</v>
      </c>
      <c r="O11" s="40"/>
      <c r="P11" s="40"/>
    </row>
    <row r="12" spans="1:16" ht="16.149999999999999" customHeight="1" x14ac:dyDescent="0.25">
      <c r="A12" s="5">
        <v>2003</v>
      </c>
      <c r="B12" s="14">
        <v>16.194766030412154</v>
      </c>
      <c r="C12" s="14">
        <v>330.06200000000001</v>
      </c>
      <c r="D12" s="14">
        <v>0</v>
      </c>
      <c r="E12" s="14">
        <v>0</v>
      </c>
      <c r="F12" s="14">
        <v>0</v>
      </c>
      <c r="G12" s="14">
        <v>35.568945413314161</v>
      </c>
      <c r="H12" s="14">
        <v>95.817642094731184</v>
      </c>
      <c r="I12" s="14">
        <v>0</v>
      </c>
      <c r="J12" s="14">
        <v>81.105069928970906</v>
      </c>
      <c r="K12" s="14">
        <v>135.70341226042314</v>
      </c>
      <c r="L12" s="14">
        <v>52.104415836326389</v>
      </c>
      <c r="O12" s="40"/>
      <c r="P12" s="40"/>
    </row>
    <row r="13" spans="1:16" ht="16.149999999999999" customHeight="1" x14ac:dyDescent="0.25">
      <c r="A13" s="5">
        <v>2004</v>
      </c>
      <c r="B13" s="14">
        <v>25.004103965860921</v>
      </c>
      <c r="C13" s="14">
        <v>426.33300000000003</v>
      </c>
      <c r="D13" s="14">
        <v>0</v>
      </c>
      <c r="E13" s="14">
        <v>0</v>
      </c>
      <c r="F13" s="14">
        <v>0</v>
      </c>
      <c r="G13" s="14">
        <v>52.702876202035824</v>
      </c>
      <c r="H13" s="14">
        <v>143.98492347045291</v>
      </c>
      <c r="I13" s="14">
        <v>0</v>
      </c>
      <c r="J13" s="14">
        <v>121.68910795886588</v>
      </c>
      <c r="K13" s="14">
        <v>200.15541338252635</v>
      </c>
      <c r="L13" s="14">
        <v>76.844652270936365</v>
      </c>
      <c r="O13" s="40"/>
      <c r="P13" s="40"/>
    </row>
    <row r="14" spans="1:16" ht="16.149999999999999" customHeight="1" x14ac:dyDescent="0.25">
      <c r="A14" s="5">
        <v>2005</v>
      </c>
      <c r="B14" s="14">
        <v>41.7923099050494</v>
      </c>
      <c r="C14" s="14">
        <v>298.12299999999999</v>
      </c>
      <c r="D14" s="14">
        <v>0</v>
      </c>
      <c r="E14" s="14">
        <v>0</v>
      </c>
      <c r="F14" s="14">
        <v>0</v>
      </c>
      <c r="G14" s="14">
        <v>78.209123567490494</v>
      </c>
      <c r="H14" s="14">
        <v>223.01155360275166</v>
      </c>
      <c r="I14" s="14">
        <v>0</v>
      </c>
      <c r="J14" s="14">
        <v>187.620756996051</v>
      </c>
      <c r="K14" s="14">
        <v>292.76894091143771</v>
      </c>
      <c r="L14" s="14">
        <v>112.36290402402217</v>
      </c>
      <c r="O14" s="40"/>
      <c r="P14" s="40"/>
    </row>
    <row r="15" spans="1:16" ht="16.149999999999999" customHeight="1" x14ac:dyDescent="0.25">
      <c r="A15" s="5">
        <v>2006</v>
      </c>
      <c r="B15" s="14">
        <v>19.275841394183846</v>
      </c>
      <c r="C15" s="14">
        <v>408.70800000000003</v>
      </c>
      <c r="D15" s="14">
        <v>0</v>
      </c>
      <c r="E15" s="14">
        <v>0</v>
      </c>
      <c r="F15" s="14">
        <v>0</v>
      </c>
      <c r="G15" s="14">
        <v>59.384801415351376</v>
      </c>
      <c r="H15" s="14">
        <v>144.50021669381056</v>
      </c>
      <c r="I15" s="14">
        <v>0</v>
      </c>
      <c r="J15" s="14">
        <v>123.75358585441295</v>
      </c>
      <c r="K15" s="14">
        <v>233.62190535125688</v>
      </c>
      <c r="L15" s="14">
        <v>89.761400051833007</v>
      </c>
      <c r="O15" s="40"/>
      <c r="P15" s="40"/>
    </row>
    <row r="16" spans="1:16" ht="16.149999999999999" customHeight="1" x14ac:dyDescent="0.25">
      <c r="A16" s="5">
        <v>2007</v>
      </c>
      <c r="B16" s="14">
        <v>44.158591363264712</v>
      </c>
      <c r="C16" s="14">
        <v>409.59</v>
      </c>
      <c r="D16" s="14">
        <v>0</v>
      </c>
      <c r="E16" s="14">
        <v>0</v>
      </c>
      <c r="F16" s="14">
        <v>0</v>
      </c>
      <c r="G16" s="14">
        <v>92.346704654501565</v>
      </c>
      <c r="H16" s="14">
        <v>252.98021896814268</v>
      </c>
      <c r="I16" s="14">
        <v>0</v>
      </c>
      <c r="J16" s="14">
        <v>213.74401084636997</v>
      </c>
      <c r="K16" s="14">
        <v>350.39915228457915</v>
      </c>
      <c r="L16" s="14">
        <v>134.52392030289442</v>
      </c>
      <c r="O16" s="40"/>
      <c r="P16" s="40"/>
    </row>
    <row r="17" spans="1:16" ht="16.149999999999999" customHeight="1" x14ac:dyDescent="0.25">
      <c r="A17" s="5">
        <v>2008</v>
      </c>
      <c r="B17" s="14">
        <v>26.357940701189172</v>
      </c>
      <c r="C17" s="14">
        <v>424.69099999999997</v>
      </c>
      <c r="D17" s="14">
        <v>0</v>
      </c>
      <c r="E17" s="14">
        <v>0</v>
      </c>
      <c r="F17" s="14">
        <v>0</v>
      </c>
      <c r="G17" s="14">
        <v>57.197852857194256</v>
      </c>
      <c r="H17" s="14">
        <v>154.712130362181</v>
      </c>
      <c r="I17" s="14">
        <v>0</v>
      </c>
      <c r="J17" s="14">
        <v>130.89757290409281</v>
      </c>
      <c r="K17" s="14">
        <v>217.9329075319373</v>
      </c>
      <c r="L17" s="14">
        <v>83.675825675723658</v>
      </c>
      <c r="O17" s="40"/>
      <c r="P17" s="40"/>
    </row>
    <row r="18" spans="1:16" ht="16.149999999999999" customHeight="1" x14ac:dyDescent="0.25">
      <c r="A18" s="5">
        <v>2009</v>
      </c>
      <c r="B18" s="14">
        <v>20.055965444524041</v>
      </c>
      <c r="C18" s="14">
        <v>429.55200000000002</v>
      </c>
      <c r="D18" s="14">
        <v>0</v>
      </c>
      <c r="E18" s="14">
        <v>0</v>
      </c>
      <c r="F18" s="14">
        <v>0</v>
      </c>
      <c r="G18" s="14">
        <v>43.950637394928471</v>
      </c>
      <c r="H18" s="14">
        <v>118.48737012130493</v>
      </c>
      <c r="I18" s="14">
        <v>0</v>
      </c>
      <c r="J18" s="14">
        <v>100.28545943757612</v>
      </c>
      <c r="K18" s="14">
        <v>167.63935802800677</v>
      </c>
      <c r="L18" s="14">
        <v>64.367064596630087</v>
      </c>
      <c r="O18" s="40"/>
      <c r="P18" s="40"/>
    </row>
    <row r="19" spans="1:16" ht="16.149999999999999" customHeight="1" x14ac:dyDescent="0.25">
      <c r="A19" s="5">
        <v>2010</v>
      </c>
      <c r="B19" s="14">
        <v>12.473726252489664</v>
      </c>
      <c r="C19" s="14">
        <v>330.96699999999998</v>
      </c>
      <c r="D19" s="14">
        <v>0</v>
      </c>
      <c r="E19" s="14">
        <v>0</v>
      </c>
      <c r="F19" s="14">
        <v>0</v>
      </c>
      <c r="G19" s="14">
        <v>26.812781620234169</v>
      </c>
      <c r="H19" s="14">
        <v>72.759267257827545</v>
      </c>
      <c r="I19" s="14">
        <v>0</v>
      </c>
      <c r="J19" s="14">
        <v>61.53801610036399</v>
      </c>
      <c r="K19" s="14">
        <v>102.05552965976199</v>
      </c>
      <c r="L19" s="14">
        <v>39.183064359755292</v>
      </c>
      <c r="O19" s="40"/>
      <c r="P19" s="40"/>
    </row>
    <row r="20" spans="1:16" ht="16.149999999999999" customHeight="1" x14ac:dyDescent="0.25">
      <c r="A20" s="5">
        <v>2011</v>
      </c>
      <c r="B20" s="14">
        <v>9.3668992368446329</v>
      </c>
      <c r="C20" s="14">
        <v>381.721</v>
      </c>
      <c r="D20" s="14">
        <v>0</v>
      </c>
      <c r="E20" s="14">
        <v>0</v>
      </c>
      <c r="F20" s="14">
        <v>0</v>
      </c>
      <c r="G20" s="14">
        <v>13.080471383889329</v>
      </c>
      <c r="H20" s="14">
        <v>42.037560411332862</v>
      </c>
      <c r="I20" s="14">
        <v>0</v>
      </c>
      <c r="J20" s="14">
        <v>34.949563291047475</v>
      </c>
      <c r="K20" s="14">
        <v>46.803263650115383</v>
      </c>
      <c r="L20" s="14">
        <v>17.944521342667731</v>
      </c>
      <c r="O20" s="40"/>
      <c r="P20" s="40"/>
    </row>
    <row r="21" spans="1:16" ht="16.149999999999999" customHeight="1" x14ac:dyDescent="0.25">
      <c r="A21" s="5">
        <v>2012</v>
      </c>
      <c r="B21" s="14">
        <v>11.024230311443024</v>
      </c>
      <c r="C21" s="14">
        <v>397.90699999999998</v>
      </c>
      <c r="D21" s="14">
        <v>0</v>
      </c>
      <c r="E21" s="14">
        <v>0</v>
      </c>
      <c r="F21" s="14">
        <v>0</v>
      </c>
      <c r="G21" s="14">
        <v>24.804196669627476</v>
      </c>
      <c r="H21" s="14">
        <v>66.282568479572475</v>
      </c>
      <c r="I21" s="14">
        <v>0</v>
      </c>
      <c r="J21" s="14">
        <v>56.154981282902263</v>
      </c>
      <c r="K21" s="14">
        <v>94.878260108344492</v>
      </c>
      <c r="L21" s="14">
        <v>36.431619360934405</v>
      </c>
      <c r="O21" s="40"/>
      <c r="P21" s="40"/>
    </row>
    <row r="22" spans="1:16" ht="16.149999999999999" customHeight="1" x14ac:dyDescent="0.25">
      <c r="A22" s="5">
        <v>2013</v>
      </c>
      <c r="B22" s="14">
        <v>5.0344720755933494</v>
      </c>
      <c r="C22" s="14">
        <v>464.41760000000005</v>
      </c>
      <c r="D22" s="14">
        <v>0</v>
      </c>
      <c r="E22" s="14">
        <v>0</v>
      </c>
      <c r="F22" s="14">
        <v>0</v>
      </c>
      <c r="G22" s="14">
        <v>10.456354392232607</v>
      </c>
      <c r="H22" s="14">
        <v>28.713519511613416</v>
      </c>
      <c r="I22" s="14">
        <v>0</v>
      </c>
      <c r="J22" s="14">
        <v>24.253804182743895</v>
      </c>
      <c r="K22" s="14">
        <v>39.643637236250754</v>
      </c>
      <c r="L22" s="14">
        <v>15.219856422527554</v>
      </c>
      <c r="O22" s="40"/>
      <c r="P22" s="40"/>
    </row>
    <row r="23" spans="1:16" ht="16.149999999999999" customHeight="1" x14ac:dyDescent="0.25">
      <c r="A23" s="5">
        <v>2014</v>
      </c>
      <c r="B23" s="14">
        <v>42.793556742667434</v>
      </c>
      <c r="C23" s="14">
        <v>416.72000000000008</v>
      </c>
      <c r="D23" s="14">
        <v>0</v>
      </c>
      <c r="E23" s="14">
        <v>0</v>
      </c>
      <c r="F23" s="14">
        <v>0</v>
      </c>
      <c r="G23" s="14">
        <v>91.341080018990453</v>
      </c>
      <c r="H23" s="14">
        <v>248.46309315146692</v>
      </c>
      <c r="I23" s="14">
        <v>0</v>
      </c>
      <c r="J23" s="14">
        <v>210.08834706249888</v>
      </c>
      <c r="K23" s="14">
        <v>347.38100171020136</v>
      </c>
      <c r="L23" s="14">
        <v>133.37507068600831</v>
      </c>
      <c r="O23" s="40"/>
      <c r="P23" s="40"/>
    </row>
    <row r="24" spans="1:16" ht="16.149999999999999" customHeight="1" x14ac:dyDescent="0.25">
      <c r="A24" s="5">
        <v>2015</v>
      </c>
      <c r="B24" s="14">
        <v>32.270532333211456</v>
      </c>
      <c r="C24" s="14">
        <v>344.1096</v>
      </c>
      <c r="D24" s="14">
        <v>0</v>
      </c>
      <c r="E24" s="14">
        <v>0</v>
      </c>
      <c r="F24" s="14">
        <v>0</v>
      </c>
      <c r="G24" s="14">
        <v>70.430559350722987</v>
      </c>
      <c r="H24" s="14">
        <v>190.13422895432225</v>
      </c>
      <c r="I24" s="14">
        <v>0</v>
      </c>
      <c r="J24" s="14">
        <v>160.90196377554264</v>
      </c>
      <c r="K24" s="14">
        <v>268.52016944499178</v>
      </c>
      <c r="L24" s="14">
        <v>103.10052268940305</v>
      </c>
      <c r="O24" s="40"/>
      <c r="P24" s="40"/>
    </row>
    <row r="25" spans="1:16" ht="16.149999999999999" customHeight="1" x14ac:dyDescent="0.25">
      <c r="A25" s="5">
        <v>2016</v>
      </c>
      <c r="B25" s="14">
        <v>17.477867331354357</v>
      </c>
      <c r="C25" s="14">
        <v>316.60929999999996</v>
      </c>
      <c r="D25" s="14">
        <v>0</v>
      </c>
      <c r="E25" s="14">
        <v>0</v>
      </c>
      <c r="F25" s="14">
        <v>0</v>
      </c>
      <c r="G25" s="14">
        <v>40.917842858478942</v>
      </c>
      <c r="H25" s="14">
        <v>107.9306334077985</v>
      </c>
      <c r="I25" s="14">
        <v>0</v>
      </c>
      <c r="J25" s="14">
        <v>91.571827051666901</v>
      </c>
      <c r="K25" s="14">
        <v>157.15657145649385</v>
      </c>
      <c r="L25" s="14">
        <v>60.351580094305987</v>
      </c>
      <c r="O25" s="40"/>
      <c r="P25" s="40"/>
    </row>
    <row r="26" spans="1:16" ht="16.149999999999999" customHeight="1" x14ac:dyDescent="0.25">
      <c r="A26" s="8">
        <v>2017</v>
      </c>
      <c r="B26" s="14">
        <v>10.866216890462166</v>
      </c>
      <c r="C26" s="14">
        <v>272.8698</v>
      </c>
      <c r="D26" s="14">
        <v>0</v>
      </c>
      <c r="E26" s="14">
        <v>0</v>
      </c>
      <c r="F26" s="14">
        <v>0</v>
      </c>
      <c r="G26" s="14">
        <v>22.419273780181076</v>
      </c>
      <c r="H26" s="14">
        <v>61.707631141761311</v>
      </c>
      <c r="I26" s="14">
        <v>0</v>
      </c>
      <c r="J26" s="14">
        <v>52.110295184451566</v>
      </c>
      <c r="K26" s="14">
        <v>84.93538315585262</v>
      </c>
      <c r="L26" s="14">
        <v>32.606773094221666</v>
      </c>
      <c r="O26" s="40"/>
      <c r="P26" s="40"/>
    </row>
    <row r="27" spans="1:16" ht="16.149999999999999" customHeight="1" x14ac:dyDescent="0.25">
      <c r="A27" s="31" t="s">
        <v>222</v>
      </c>
      <c r="B27" s="32">
        <f>AVERAGE(B3:B26)</f>
        <v>23.599622616290741</v>
      </c>
      <c r="C27" s="32">
        <f t="shared" ref="C27:L27" si="0">AVERAGE(C3:C26)</f>
        <v>386.27489523111711</v>
      </c>
      <c r="D27" s="32">
        <f t="shared" si="0"/>
        <v>0</v>
      </c>
      <c r="E27" s="32">
        <f t="shared" si="0"/>
        <v>0</v>
      </c>
      <c r="F27" s="32">
        <f t="shared" si="0"/>
        <v>0</v>
      </c>
      <c r="G27" s="32">
        <f t="shared" si="0"/>
        <v>50.549672955974422</v>
      </c>
      <c r="H27" s="32">
        <f t="shared" si="0"/>
        <v>137.33838841067731</v>
      </c>
      <c r="I27" s="32">
        <f t="shared" si="0"/>
        <v>0</v>
      </c>
      <c r="J27" s="32">
        <f t="shared" si="0"/>
        <v>116.1419194300356</v>
      </c>
      <c r="K27" s="32">
        <f t="shared" si="0"/>
        <v>192.32562394058019</v>
      </c>
      <c r="L27" s="32">
        <f t="shared" si="0"/>
        <v>73.841503382759541</v>
      </c>
      <c r="O27" s="41"/>
    </row>
    <row r="28" spans="1:16" ht="16.149999999999999" customHeight="1" x14ac:dyDescent="0.25">
      <c r="A28" s="24" t="s">
        <v>99</v>
      </c>
      <c r="B28" s="28"/>
      <c r="C28" s="28"/>
      <c r="D28" s="28"/>
      <c r="E28" s="28"/>
      <c r="F28" s="28"/>
      <c r="G28" s="28"/>
      <c r="H28" s="28"/>
      <c r="I28" s="28"/>
      <c r="J28" s="28"/>
      <c r="K28" s="28"/>
      <c r="L28" s="28"/>
    </row>
    <row r="29" spans="1:16" ht="16.149999999999999" customHeight="1" x14ac:dyDescent="0.25">
      <c r="A29" s="24" t="s">
        <v>113</v>
      </c>
      <c r="B29" s="28"/>
      <c r="C29" s="28"/>
      <c r="D29" s="28"/>
      <c r="E29" s="28"/>
      <c r="F29" s="28"/>
      <c r="G29" s="28"/>
      <c r="H29" s="28"/>
      <c r="I29" s="28"/>
      <c r="J29" s="28"/>
      <c r="K29" s="28"/>
      <c r="L29" s="28"/>
    </row>
    <row r="30" spans="1:16" ht="16.149999999999999" customHeight="1" x14ac:dyDescent="0.25">
      <c r="A30" s="24" t="s">
        <v>247</v>
      </c>
      <c r="B30" s="28"/>
      <c r="C30" s="28"/>
      <c r="D30" s="28"/>
      <c r="E30" s="28"/>
      <c r="F30" s="28"/>
      <c r="G30" s="28"/>
      <c r="H30" s="28"/>
      <c r="I30" s="28"/>
      <c r="J30" s="28"/>
      <c r="K30" s="28"/>
      <c r="L30" s="28"/>
    </row>
    <row r="31" spans="1:16" x14ac:dyDescent="0.25">
      <c r="A31" s="12" t="s">
        <v>114</v>
      </c>
      <c r="B31" s="12"/>
      <c r="C31" s="12"/>
      <c r="D31" s="12"/>
      <c r="E31" s="12"/>
      <c r="F31" s="12"/>
      <c r="G31" s="12"/>
      <c r="H31" s="12"/>
      <c r="I31" s="12"/>
      <c r="J31" s="12"/>
      <c r="K31" s="12"/>
      <c r="L31" s="12"/>
    </row>
    <row r="32" spans="1:16" x14ac:dyDescent="0.25">
      <c r="A32" s="2" t="s">
        <v>420</v>
      </c>
      <c r="B32" s="12"/>
      <c r="C32" s="12"/>
      <c r="D32" s="12"/>
      <c r="E32" s="12"/>
      <c r="F32" s="12"/>
      <c r="G32" s="12"/>
      <c r="H32" s="12"/>
      <c r="I32" s="12"/>
      <c r="J32" s="12"/>
      <c r="K32" s="12"/>
      <c r="L32" s="12"/>
    </row>
    <row r="33" spans="1:1" x14ac:dyDescent="0.25">
      <c r="A33" s="2" t="s">
        <v>421</v>
      </c>
    </row>
    <row r="34" spans="1:1" x14ac:dyDescent="0.25">
      <c r="A34" s="2" t="s">
        <v>422</v>
      </c>
    </row>
    <row r="35" spans="1:1" x14ac:dyDescent="0.25">
      <c r="A35" s="2" t="s">
        <v>423</v>
      </c>
    </row>
    <row r="36" spans="1:1" x14ac:dyDescent="0.25">
      <c r="A36" s="2" t="s">
        <v>424</v>
      </c>
    </row>
    <row r="37" spans="1:1" x14ac:dyDescent="0.25">
      <c r="A37" s="33"/>
    </row>
    <row r="38" spans="1:1" ht="15" customHeight="1" x14ac:dyDescent="0.25"/>
  </sheetData>
  <phoneticPr fontId="7" type="noConversion"/>
  <pageMargins left="0.7" right="0.7" top="0.75" bottom="0.75" header="0.3" footer="0.3"/>
  <pageSetup orientation="portrait" horizontalDpi="1200" verticalDpi="1200" r:id="rId1"/>
  <tableParts count="1">
    <tablePart r:id="rId2"/>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555DB-F1E6-494D-B4F3-A73FDECBDAFF}">
  <sheetPr>
    <tabColor theme="0" tint="-0.14999847407452621"/>
  </sheetPr>
  <dimension ref="A1:P38"/>
  <sheetViews>
    <sheetView zoomScaleNormal="100" workbookViewId="0">
      <pane ySplit="2" topLeftCell="A17" activePane="bottomLeft" state="frozen"/>
      <selection activeCell="O32" sqref="O32"/>
      <selection pane="bottomLeft" activeCell="E62" sqref="E62"/>
    </sheetView>
  </sheetViews>
  <sheetFormatPr defaultColWidth="9.140625" defaultRowHeight="15" x14ac:dyDescent="0.25"/>
  <cols>
    <col min="1" max="12" width="15.42578125" style="2" customWidth="1"/>
    <col min="13" max="16384" width="9.140625" style="2"/>
  </cols>
  <sheetData>
    <row r="1" spans="1:16" ht="15.75" x14ac:dyDescent="0.25">
      <c r="A1" s="1" t="s">
        <v>425</v>
      </c>
      <c r="B1" s="1"/>
      <c r="C1" s="1"/>
      <c r="D1" s="1"/>
      <c r="E1" s="1"/>
      <c r="F1" s="1"/>
      <c r="G1" s="1"/>
      <c r="H1" s="1"/>
      <c r="I1" s="1"/>
      <c r="J1" s="1"/>
      <c r="K1" s="1"/>
      <c r="L1" s="1"/>
    </row>
    <row r="2" spans="1:16" s="3" customFormat="1" ht="71.45" customHeight="1" x14ac:dyDescent="0.25">
      <c r="A2" s="58" t="s">
        <v>147</v>
      </c>
      <c r="B2" s="59" t="s">
        <v>426</v>
      </c>
      <c r="C2" s="59" t="s">
        <v>427</v>
      </c>
      <c r="D2" s="59" t="s">
        <v>428</v>
      </c>
      <c r="E2" s="59" t="s">
        <v>412</v>
      </c>
      <c r="F2" s="59" t="s">
        <v>413</v>
      </c>
      <c r="G2" s="59" t="s">
        <v>429</v>
      </c>
      <c r="H2" s="59" t="s">
        <v>430</v>
      </c>
      <c r="I2" s="59" t="s">
        <v>431</v>
      </c>
      <c r="J2" s="59" t="s">
        <v>432</v>
      </c>
      <c r="K2" s="59" t="s">
        <v>433</v>
      </c>
      <c r="L2" s="59" t="s">
        <v>434</v>
      </c>
    </row>
    <row r="3" spans="1:16" ht="16.149999999999999" customHeight="1" thickTop="1" x14ac:dyDescent="0.25">
      <c r="A3" s="5">
        <v>1994</v>
      </c>
      <c r="B3" s="14">
        <v>13.613395701651605</v>
      </c>
      <c r="C3" s="14">
        <v>0</v>
      </c>
      <c r="D3" s="14">
        <v>567.07000000000005</v>
      </c>
      <c r="E3" s="14">
        <v>0</v>
      </c>
      <c r="F3" s="14">
        <v>0</v>
      </c>
      <c r="G3" s="14">
        <v>31.115707324080319</v>
      </c>
      <c r="H3" s="14">
        <v>82.717937561567339</v>
      </c>
      <c r="I3" s="14">
        <v>7.9649999999999999</v>
      </c>
      <c r="J3" s="14">
        <v>70.11947542927885</v>
      </c>
      <c r="K3" s="14">
        <v>119.2156397758834</v>
      </c>
      <c r="L3" s="14">
        <v>45.77883292701037</v>
      </c>
      <c r="O3" s="40"/>
      <c r="P3" s="40"/>
    </row>
    <row r="4" spans="1:16" ht="16.149999999999999" customHeight="1" x14ac:dyDescent="0.25">
      <c r="A4" s="5">
        <v>1995</v>
      </c>
      <c r="B4" s="14">
        <v>49.637337438963229</v>
      </c>
      <c r="C4" s="14">
        <v>0</v>
      </c>
      <c r="D4" s="14">
        <v>498.95499999999998</v>
      </c>
      <c r="E4" s="14">
        <v>0</v>
      </c>
      <c r="F4" s="14">
        <v>0</v>
      </c>
      <c r="G4" s="14">
        <v>90.391620225177647</v>
      </c>
      <c r="H4" s="14">
        <v>260.41001440141309</v>
      </c>
      <c r="I4" s="14">
        <v>7.9649999999999999</v>
      </c>
      <c r="J4" s="14">
        <v>218.85070189898352</v>
      </c>
      <c r="K4" s="14">
        <v>337.15309981677473</v>
      </c>
      <c r="L4" s="14">
        <v>129.38703785644657</v>
      </c>
      <c r="O4" s="40"/>
      <c r="P4" s="40"/>
    </row>
    <row r="5" spans="1:16" ht="16.149999999999999" customHeight="1" x14ac:dyDescent="0.25">
      <c r="A5" s="5">
        <v>1996</v>
      </c>
      <c r="B5" s="14">
        <v>25.512855380107709</v>
      </c>
      <c r="C5" s="14">
        <v>0</v>
      </c>
      <c r="D5" s="14">
        <v>561.745</v>
      </c>
      <c r="E5" s="14">
        <v>0</v>
      </c>
      <c r="F5" s="14">
        <v>0</v>
      </c>
      <c r="G5" s="14">
        <v>57.421422349917691</v>
      </c>
      <c r="H5" s="14">
        <v>153.42662971677618</v>
      </c>
      <c r="I5" s="14">
        <v>7.9649999999999999</v>
      </c>
      <c r="J5" s="14">
        <v>129.98559879770571</v>
      </c>
      <c r="K5" s="14">
        <v>219.64678725847796</v>
      </c>
      <c r="L5" s="14">
        <v>84.341416622087792</v>
      </c>
      <c r="O5" s="40"/>
      <c r="P5" s="40"/>
    </row>
    <row r="6" spans="1:16" ht="16.149999999999999" customHeight="1" x14ac:dyDescent="0.25">
      <c r="A6" s="5">
        <v>1997</v>
      </c>
      <c r="B6" s="14">
        <v>29.50339373810495</v>
      </c>
      <c r="C6" s="14">
        <v>0</v>
      </c>
      <c r="D6" s="14">
        <v>549.66700000000003</v>
      </c>
      <c r="E6" s="14">
        <v>0</v>
      </c>
      <c r="F6" s="14">
        <v>0</v>
      </c>
      <c r="G6" s="14">
        <v>64.037506652631805</v>
      </c>
      <c r="H6" s="14">
        <v>173.199637241792</v>
      </c>
      <c r="I6" s="14">
        <v>7.9649999999999999</v>
      </c>
      <c r="J6" s="14">
        <v>146.54087490412306</v>
      </c>
      <c r="K6" s="14">
        <v>244.00000329988066</v>
      </c>
      <c r="L6" s="14">
        <v>93.68422420544313</v>
      </c>
      <c r="O6" s="40"/>
      <c r="P6" s="40"/>
    </row>
    <row r="7" spans="1:16" ht="16.149999999999999" customHeight="1" x14ac:dyDescent="0.25">
      <c r="A7" s="5">
        <v>1998</v>
      </c>
      <c r="B7" s="14">
        <v>59.718000000000004</v>
      </c>
      <c r="C7" s="14">
        <v>0</v>
      </c>
      <c r="D7" s="14">
        <v>555.79399999999998</v>
      </c>
      <c r="E7" s="14">
        <v>0</v>
      </c>
      <c r="F7" s="14">
        <v>0</v>
      </c>
      <c r="G7" s="14">
        <v>109.283</v>
      </c>
      <c r="H7" s="14">
        <v>314.25200000000001</v>
      </c>
      <c r="I7" s="14">
        <v>8.85</v>
      </c>
      <c r="J7" s="14">
        <v>264.14999999999998</v>
      </c>
      <c r="K7" s="14">
        <v>407.88299999999998</v>
      </c>
      <c r="L7" s="14">
        <v>156.535</v>
      </c>
      <c r="O7" s="40"/>
      <c r="P7" s="40"/>
    </row>
    <row r="8" spans="1:16" ht="16.149999999999999" customHeight="1" x14ac:dyDescent="0.25">
      <c r="A8" s="5">
        <v>1999</v>
      </c>
      <c r="B8" s="14">
        <v>26.40900428376542</v>
      </c>
      <c r="C8" s="14">
        <v>0</v>
      </c>
      <c r="D8" s="14">
        <v>483.08199999999999</v>
      </c>
      <c r="E8" s="14">
        <v>0</v>
      </c>
      <c r="F8" s="14">
        <v>0</v>
      </c>
      <c r="G8" s="14">
        <v>57.969748566826304</v>
      </c>
      <c r="H8" s="14">
        <v>156.1924058468019</v>
      </c>
      <c r="I8" s="14">
        <v>6.9530000000000003</v>
      </c>
      <c r="J8" s="14">
        <v>132.20637101567308</v>
      </c>
      <c r="K8" s="14">
        <v>221.15306177697224</v>
      </c>
      <c r="L8" s="14">
        <v>84.914041040128083</v>
      </c>
      <c r="O8" s="40"/>
      <c r="P8" s="40"/>
    </row>
    <row r="9" spans="1:16" ht="16.149999999999999" customHeight="1" x14ac:dyDescent="0.25">
      <c r="A9" s="5">
        <v>2000</v>
      </c>
      <c r="B9" s="14">
        <v>30.661024783115288</v>
      </c>
      <c r="C9" s="14">
        <v>0</v>
      </c>
      <c r="D9" s="14">
        <v>682.98500000000001</v>
      </c>
      <c r="E9" s="14">
        <v>0</v>
      </c>
      <c r="F9" s="14">
        <v>0</v>
      </c>
      <c r="G9" s="14">
        <v>64.111850638201176</v>
      </c>
      <c r="H9" s="14">
        <v>175.64065861156899</v>
      </c>
      <c r="I9" s="14">
        <v>10.114000000000001</v>
      </c>
      <c r="J9" s="14">
        <v>148.39827090468398</v>
      </c>
      <c r="K9" s="14">
        <v>243.25985084615445</v>
      </c>
      <c r="L9" s="14">
        <v>93.392246652187623</v>
      </c>
      <c r="O9" s="40"/>
      <c r="P9" s="40"/>
    </row>
    <row r="10" spans="1:16" ht="16.149999999999999" customHeight="1" x14ac:dyDescent="0.25">
      <c r="A10" s="5">
        <v>2001</v>
      </c>
      <c r="B10" s="14">
        <v>30.21170619421839</v>
      </c>
      <c r="C10" s="14">
        <v>0</v>
      </c>
      <c r="D10" s="14">
        <v>575.47299999999996</v>
      </c>
      <c r="E10" s="14">
        <v>0</v>
      </c>
      <c r="F10" s="14">
        <v>0</v>
      </c>
      <c r="G10" s="14">
        <v>59.042099909623488</v>
      </c>
      <c r="H10" s="14">
        <v>165.68893230918931</v>
      </c>
      <c r="I10" s="14">
        <v>8.85</v>
      </c>
      <c r="J10" s="14">
        <v>139.62967163551943</v>
      </c>
      <c r="K10" s="14">
        <v>222.23065644194645</v>
      </c>
      <c r="L10" s="14">
        <v>85.302551748685772</v>
      </c>
      <c r="O10" s="40"/>
      <c r="P10" s="40"/>
    </row>
    <row r="11" spans="1:16" ht="16.149999999999999" customHeight="1" x14ac:dyDescent="0.25">
      <c r="A11" s="5">
        <v>2002</v>
      </c>
      <c r="B11" s="14">
        <v>26.955359667645894</v>
      </c>
      <c r="C11" s="14">
        <v>0</v>
      </c>
      <c r="D11" s="14">
        <v>625.72500000000002</v>
      </c>
      <c r="E11" s="14">
        <v>0</v>
      </c>
      <c r="F11" s="14">
        <v>0</v>
      </c>
      <c r="G11" s="14">
        <v>53.373394969328245</v>
      </c>
      <c r="H11" s="14">
        <v>149.07202008370663</v>
      </c>
      <c r="I11" s="14">
        <v>9.5540000000000003</v>
      </c>
      <c r="J11" s="14">
        <v>125.68933095073541</v>
      </c>
      <c r="K11" s="14">
        <v>201.21683238216434</v>
      </c>
      <c r="L11" s="14">
        <v>77.239758569971727</v>
      </c>
      <c r="O11" s="40"/>
      <c r="P11" s="40"/>
    </row>
    <row r="12" spans="1:16" ht="16.149999999999999" customHeight="1" x14ac:dyDescent="0.25">
      <c r="A12" s="5">
        <v>2003</v>
      </c>
      <c r="B12" s="14">
        <v>27.488233969587846</v>
      </c>
      <c r="C12" s="14">
        <v>0</v>
      </c>
      <c r="D12" s="14">
        <v>435.66800000000001</v>
      </c>
      <c r="E12" s="14">
        <v>0</v>
      </c>
      <c r="F12" s="14">
        <v>0</v>
      </c>
      <c r="G12" s="14">
        <v>60.373054586685832</v>
      </c>
      <c r="H12" s="14">
        <v>162.63635790526882</v>
      </c>
      <c r="I12" s="14">
        <v>6.2690000000000001</v>
      </c>
      <c r="J12" s="14">
        <v>137.66393007102909</v>
      </c>
      <c r="K12" s="14">
        <v>230.33658773957688</v>
      </c>
      <c r="L12" s="14">
        <v>88.439584163673629</v>
      </c>
      <c r="O12" s="40"/>
      <c r="P12" s="40"/>
    </row>
    <row r="13" spans="1:16" ht="16.149999999999999" customHeight="1" x14ac:dyDescent="0.25">
      <c r="A13" s="5">
        <v>2004</v>
      </c>
      <c r="B13" s="14">
        <v>33.741896034139081</v>
      </c>
      <c r="C13" s="14">
        <v>0</v>
      </c>
      <c r="D13" s="14">
        <v>576.43700000000001</v>
      </c>
      <c r="E13" s="14">
        <v>0</v>
      </c>
      <c r="F13" s="14">
        <v>0</v>
      </c>
      <c r="G13" s="14">
        <v>71.120123797964169</v>
      </c>
      <c r="H13" s="14">
        <v>194.30107652954709</v>
      </c>
      <c r="I13" s="14">
        <v>8.4969999999999999</v>
      </c>
      <c r="J13" s="14">
        <v>164.21389204113416</v>
      </c>
      <c r="K13" s="14">
        <v>270.1005866174736</v>
      </c>
      <c r="L13" s="14">
        <v>103.69834772906364</v>
      </c>
      <c r="O13" s="40"/>
      <c r="P13" s="40"/>
    </row>
    <row r="14" spans="1:16" ht="16.149999999999999" customHeight="1" x14ac:dyDescent="0.25">
      <c r="A14" s="5">
        <v>2005</v>
      </c>
      <c r="B14" s="14">
        <v>4.3576900949505983</v>
      </c>
      <c r="C14" s="14">
        <v>0</v>
      </c>
      <c r="D14" s="14">
        <v>432.99099999999999</v>
      </c>
      <c r="E14" s="14">
        <v>0</v>
      </c>
      <c r="F14" s="14">
        <v>0</v>
      </c>
      <c r="G14" s="14">
        <v>8.1548764325095107</v>
      </c>
      <c r="H14" s="14">
        <v>23.253446397248325</v>
      </c>
      <c r="I14" s="14">
        <v>6.8140000000000001</v>
      </c>
      <c r="J14" s="14">
        <v>19.563243003948998</v>
      </c>
      <c r="K14" s="14">
        <v>30.527059088562282</v>
      </c>
      <c r="L14" s="14">
        <v>11.716095975977822</v>
      </c>
      <c r="O14" s="40"/>
      <c r="P14" s="40"/>
    </row>
    <row r="15" spans="1:16" ht="16.149999999999999" customHeight="1" x14ac:dyDescent="0.25">
      <c r="A15" s="5">
        <v>2006</v>
      </c>
      <c r="B15" s="14">
        <v>19.504158605816155</v>
      </c>
      <c r="C15" s="14">
        <v>0</v>
      </c>
      <c r="D15" s="14">
        <v>449.17399999999998</v>
      </c>
      <c r="E15" s="14">
        <v>0</v>
      </c>
      <c r="F15" s="14">
        <v>0</v>
      </c>
      <c r="G15" s="14">
        <v>60.088198584648623</v>
      </c>
      <c r="H15" s="14">
        <v>146.21178330618943</v>
      </c>
      <c r="I15" s="14">
        <v>5.1269999999999998</v>
      </c>
      <c r="J15" s="14">
        <v>125.21941414558707</v>
      </c>
      <c r="K15" s="14">
        <v>236.38909464874314</v>
      </c>
      <c r="L15" s="14">
        <v>90.824599948167005</v>
      </c>
      <c r="O15" s="40"/>
      <c r="P15" s="40"/>
    </row>
    <row r="16" spans="1:16" ht="16.149999999999999" customHeight="1" x14ac:dyDescent="0.25">
      <c r="A16" s="5">
        <v>2007</v>
      </c>
      <c r="B16" s="14">
        <v>12.717408636735286</v>
      </c>
      <c r="C16" s="14">
        <v>0</v>
      </c>
      <c r="D16" s="14">
        <v>556.375</v>
      </c>
      <c r="E16" s="14">
        <v>0</v>
      </c>
      <c r="F16" s="14">
        <v>0</v>
      </c>
      <c r="G16" s="14">
        <v>26.595295345498428</v>
      </c>
      <c r="H16" s="14">
        <v>72.856781031857309</v>
      </c>
      <c r="I16" s="14">
        <v>8.2379999999999995</v>
      </c>
      <c r="J16" s="14">
        <v>61.556989153630013</v>
      </c>
      <c r="K16" s="14">
        <v>100.91284771542087</v>
      </c>
      <c r="L16" s="14">
        <v>38.742079697105567</v>
      </c>
      <c r="O16" s="40"/>
      <c r="P16" s="40"/>
    </row>
    <row r="17" spans="1:16" ht="16.149999999999999" customHeight="1" x14ac:dyDescent="0.25">
      <c r="A17" s="5">
        <v>2008</v>
      </c>
      <c r="B17" s="14">
        <v>30.516059298810831</v>
      </c>
      <c r="C17" s="14">
        <v>0</v>
      </c>
      <c r="D17" s="14">
        <v>564.51</v>
      </c>
      <c r="E17" s="14">
        <v>0</v>
      </c>
      <c r="F17" s="14">
        <v>0</v>
      </c>
      <c r="G17" s="14">
        <v>66.221147142805734</v>
      </c>
      <c r="H17" s="14">
        <v>179.11886963781902</v>
      </c>
      <c r="I17" s="14">
        <v>8.1809999999999992</v>
      </c>
      <c r="J17" s="14">
        <v>151.54742709590718</v>
      </c>
      <c r="K17" s="14">
        <v>252.31309246806268</v>
      </c>
      <c r="L17" s="14">
        <v>96.876174324276334</v>
      </c>
      <c r="O17" s="40"/>
      <c r="P17" s="40"/>
    </row>
    <row r="18" spans="1:16" ht="16.149999999999999" customHeight="1" x14ac:dyDescent="0.25">
      <c r="A18" s="5">
        <v>2009</v>
      </c>
      <c r="B18" s="14">
        <v>36.91903455547596</v>
      </c>
      <c r="C18" s="14">
        <v>0</v>
      </c>
      <c r="D18" s="14">
        <v>567.72900000000004</v>
      </c>
      <c r="E18" s="14">
        <v>0</v>
      </c>
      <c r="F18" s="14">
        <v>0</v>
      </c>
      <c r="G18" s="14">
        <v>80.904362605071526</v>
      </c>
      <c r="H18" s="14">
        <v>218.11162987869506</v>
      </c>
      <c r="I18" s="14">
        <v>8.18</v>
      </c>
      <c r="J18" s="14">
        <v>184.6055405624239</v>
      </c>
      <c r="K18" s="14">
        <v>308.59064197199325</v>
      </c>
      <c r="L18" s="14">
        <v>118.48693540336993</v>
      </c>
      <c r="O18" s="40"/>
      <c r="P18" s="40"/>
    </row>
    <row r="19" spans="1:16" ht="16.149999999999999" customHeight="1" x14ac:dyDescent="0.25">
      <c r="A19" s="5">
        <v>2010</v>
      </c>
      <c r="B19" s="14">
        <v>32.26327374751034</v>
      </c>
      <c r="C19" s="14">
        <v>0</v>
      </c>
      <c r="D19" s="14">
        <v>442.37099999999998</v>
      </c>
      <c r="E19" s="14">
        <v>0</v>
      </c>
      <c r="F19" s="14">
        <v>0</v>
      </c>
      <c r="G19" s="14">
        <v>69.351218379765839</v>
      </c>
      <c r="H19" s="14">
        <v>188.19173274217246</v>
      </c>
      <c r="I19" s="14">
        <v>6.4470000000000001</v>
      </c>
      <c r="J19" s="14">
        <v>159.167983899636</v>
      </c>
      <c r="K19" s="14">
        <v>263.966470340238</v>
      </c>
      <c r="L19" s="14">
        <v>101.34693564024471</v>
      </c>
      <c r="O19" s="40"/>
      <c r="P19" s="40"/>
    </row>
    <row r="20" spans="1:16" ht="16.149999999999999" customHeight="1" x14ac:dyDescent="0.25">
      <c r="A20" s="5">
        <v>2011</v>
      </c>
      <c r="B20" s="14">
        <v>69.209100763155362</v>
      </c>
      <c r="C20" s="14">
        <v>0</v>
      </c>
      <c r="D20" s="14">
        <v>669.327</v>
      </c>
      <c r="E20" s="14">
        <v>0</v>
      </c>
      <c r="F20" s="14">
        <v>0</v>
      </c>
      <c r="G20" s="14">
        <v>96.647528616110662</v>
      </c>
      <c r="H20" s="14">
        <v>310.60243958866715</v>
      </c>
      <c r="I20" s="14">
        <v>12.08</v>
      </c>
      <c r="J20" s="14">
        <v>258.23143670895251</v>
      </c>
      <c r="K20" s="14">
        <v>345.81473634988458</v>
      </c>
      <c r="L20" s="14">
        <v>132.58647865733226</v>
      </c>
      <c r="O20" s="40"/>
      <c r="P20" s="40"/>
    </row>
    <row r="21" spans="1:16" ht="16.149999999999999" customHeight="1" x14ac:dyDescent="0.25">
      <c r="A21" s="5">
        <v>2012</v>
      </c>
      <c r="B21" s="14">
        <v>40.405769688556973</v>
      </c>
      <c r="C21" s="14">
        <v>0</v>
      </c>
      <c r="D21" s="14">
        <v>517.95500000000004</v>
      </c>
      <c r="E21" s="14">
        <v>0</v>
      </c>
      <c r="F21" s="14">
        <v>0</v>
      </c>
      <c r="G21" s="14">
        <v>90.911803330372521</v>
      </c>
      <c r="H21" s="14">
        <v>242.93743152042754</v>
      </c>
      <c r="I21" s="14">
        <v>7.3449999999999998</v>
      </c>
      <c r="J21" s="14">
        <v>205.81801871709774</v>
      </c>
      <c r="K21" s="14">
        <v>347.74573989165555</v>
      </c>
      <c r="L21" s="14">
        <v>133.5283806390656</v>
      </c>
      <c r="O21" s="40"/>
      <c r="P21" s="40"/>
    </row>
    <row r="22" spans="1:16" ht="16.149999999999999" customHeight="1" x14ac:dyDescent="0.25">
      <c r="A22" s="5">
        <v>2013</v>
      </c>
      <c r="B22" s="14">
        <v>59.889527924406657</v>
      </c>
      <c r="C22" s="14">
        <v>0</v>
      </c>
      <c r="D22" s="14">
        <v>633.41520000000003</v>
      </c>
      <c r="E22" s="14">
        <v>0</v>
      </c>
      <c r="F22" s="14">
        <v>0</v>
      </c>
      <c r="G22" s="14">
        <v>124.38764560776741</v>
      </c>
      <c r="H22" s="14">
        <v>341.5728804883866</v>
      </c>
      <c r="I22" s="14">
        <v>9.4160000000000004</v>
      </c>
      <c r="J22" s="14">
        <v>288.52059581725609</v>
      </c>
      <c r="K22" s="14">
        <v>471.59636276374926</v>
      </c>
      <c r="L22" s="14">
        <v>181.05374357747246</v>
      </c>
      <c r="O22" s="40"/>
      <c r="P22" s="40"/>
    </row>
    <row r="23" spans="1:16" ht="16.149999999999999" customHeight="1" x14ac:dyDescent="0.25">
      <c r="A23" s="5">
        <v>2014</v>
      </c>
      <c r="B23" s="14">
        <v>13.924523257332574</v>
      </c>
      <c r="C23" s="14">
        <v>0</v>
      </c>
      <c r="D23" s="14">
        <v>559.28832000000011</v>
      </c>
      <c r="E23" s="14">
        <v>0</v>
      </c>
      <c r="F23" s="14">
        <v>0</v>
      </c>
      <c r="G23" s="14">
        <v>29.721319981009572</v>
      </c>
      <c r="H23" s="14">
        <v>80.846986848533163</v>
      </c>
      <c r="I23" s="14">
        <v>8.1843200000000014</v>
      </c>
      <c r="J23" s="14">
        <v>68.360292937501185</v>
      </c>
      <c r="K23" s="14">
        <v>113.03371828979874</v>
      </c>
      <c r="L23" s="14">
        <v>43.398689313991724</v>
      </c>
      <c r="O23" s="40"/>
      <c r="P23" s="40"/>
    </row>
    <row r="24" spans="1:16" ht="16.149999999999999" customHeight="1" x14ac:dyDescent="0.25">
      <c r="A24" s="5">
        <v>2015</v>
      </c>
      <c r="B24" s="14">
        <v>13.554267666788547</v>
      </c>
      <c r="C24" s="14">
        <v>0</v>
      </c>
      <c r="D24" s="14">
        <v>455.87600000000003</v>
      </c>
      <c r="E24" s="14">
        <v>0</v>
      </c>
      <c r="F24" s="14">
        <v>0</v>
      </c>
      <c r="G24" s="14">
        <v>29.582240649277026</v>
      </c>
      <c r="H24" s="14">
        <v>79.860171045677731</v>
      </c>
      <c r="I24" s="14">
        <v>6.5840000000000005</v>
      </c>
      <c r="J24" s="14">
        <v>67.582036224457397</v>
      </c>
      <c r="K24" s="14">
        <v>112.78383055500825</v>
      </c>
      <c r="L24" s="14">
        <v>43.304277310596945</v>
      </c>
      <c r="O24" s="40"/>
      <c r="P24" s="40"/>
    </row>
    <row r="25" spans="1:16" ht="16.149999999999999" customHeight="1" x14ac:dyDescent="0.25">
      <c r="A25" s="5">
        <v>2016</v>
      </c>
      <c r="B25" s="14">
        <v>21.880332668645639</v>
      </c>
      <c r="C25" s="14">
        <v>0</v>
      </c>
      <c r="D25" s="14">
        <v>402.9074</v>
      </c>
      <c r="E25" s="14">
        <v>0</v>
      </c>
      <c r="F25" s="14">
        <v>0</v>
      </c>
      <c r="G25" s="14">
        <v>51.224557141521053</v>
      </c>
      <c r="H25" s="14">
        <v>135.1170665922015</v>
      </c>
      <c r="I25" s="14">
        <v>5.5754999999999999</v>
      </c>
      <c r="J25" s="14">
        <v>114.63767294833306</v>
      </c>
      <c r="K25" s="14">
        <v>196.74242854350615</v>
      </c>
      <c r="L25" s="14">
        <v>75.553419905694014</v>
      </c>
      <c r="O25" s="40"/>
      <c r="P25" s="40"/>
    </row>
    <row r="26" spans="1:16" ht="16.149999999999999" customHeight="1" x14ac:dyDescent="0.25">
      <c r="A26" s="8">
        <v>2017</v>
      </c>
      <c r="B26" s="14">
        <v>27.52878310953783</v>
      </c>
      <c r="C26" s="14">
        <v>0</v>
      </c>
      <c r="D26" s="14">
        <v>373.63339999999994</v>
      </c>
      <c r="E26" s="14">
        <v>0</v>
      </c>
      <c r="F26" s="14">
        <v>0</v>
      </c>
      <c r="G26" s="14">
        <v>56.797626219818923</v>
      </c>
      <c r="H26" s="14">
        <v>156.33186885823869</v>
      </c>
      <c r="I26" s="14">
        <v>5.5754999999999999</v>
      </c>
      <c r="J26" s="14">
        <v>132.01770481554846</v>
      </c>
      <c r="K26" s="14">
        <v>215.17771684414737</v>
      </c>
      <c r="L26" s="14">
        <v>82.606926905778337</v>
      </c>
      <c r="O26" s="40"/>
      <c r="P26" s="40"/>
    </row>
    <row r="27" spans="1:16" ht="16.149999999999999" customHeight="1" x14ac:dyDescent="0.25">
      <c r="A27" s="31" t="s">
        <v>222</v>
      </c>
      <c r="B27" s="32">
        <f>AVERAGE(B3:B26)</f>
        <v>30.67175571704259</v>
      </c>
      <c r="C27" s="32">
        <f t="shared" ref="C27:L27" si="0">AVERAGE(C3:C26)</f>
        <v>0</v>
      </c>
      <c r="D27" s="32">
        <f t="shared" si="0"/>
        <v>530.75638833333323</v>
      </c>
      <c r="E27" s="32">
        <f t="shared" si="0"/>
        <v>0</v>
      </c>
      <c r="F27" s="32">
        <f t="shared" si="0"/>
        <v>0</v>
      </c>
      <c r="G27" s="32">
        <f t="shared" si="0"/>
        <v>62.867806210692237</v>
      </c>
      <c r="H27" s="32">
        <f t="shared" si="0"/>
        <v>173.43961492265603</v>
      </c>
      <c r="I27" s="32">
        <f t="shared" si="0"/>
        <v>7.8622633333333347</v>
      </c>
      <c r="J27" s="32">
        <f t="shared" si="0"/>
        <v>146.42818640329773</v>
      </c>
      <c r="K27" s="32">
        <f t="shared" si="0"/>
        <v>237.99124355941981</v>
      </c>
      <c r="L27" s="32">
        <f t="shared" si="0"/>
        <v>91.364074117240463</v>
      </c>
      <c r="O27" s="41"/>
    </row>
    <row r="28" spans="1:16" ht="16.149999999999999" customHeight="1" x14ac:dyDescent="0.25">
      <c r="A28" s="24" t="s">
        <v>113</v>
      </c>
      <c r="B28" s="28"/>
      <c r="C28" s="28"/>
      <c r="D28" s="28"/>
      <c r="E28" s="28"/>
      <c r="F28" s="28"/>
      <c r="G28" s="28"/>
      <c r="H28" s="28"/>
      <c r="I28" s="28"/>
      <c r="J28" s="28"/>
      <c r="K28" s="28"/>
      <c r="L28" s="28"/>
    </row>
    <row r="29" spans="1:16" ht="16.149999999999999" customHeight="1" x14ac:dyDescent="0.25">
      <c r="A29" s="24" t="s">
        <v>247</v>
      </c>
      <c r="B29" s="28"/>
      <c r="C29" s="28"/>
      <c r="D29" s="28"/>
      <c r="E29" s="28"/>
      <c r="F29" s="28"/>
      <c r="G29" s="28"/>
      <c r="H29" s="28"/>
      <c r="I29" s="28"/>
      <c r="J29" s="28"/>
      <c r="K29" s="28"/>
      <c r="L29" s="28"/>
    </row>
    <row r="30" spans="1:16" x14ac:dyDescent="0.25">
      <c r="A30" s="12" t="s">
        <v>114</v>
      </c>
      <c r="B30" s="12"/>
      <c r="C30" s="12"/>
      <c r="D30" s="12"/>
      <c r="E30" s="12"/>
      <c r="F30" s="12"/>
      <c r="G30" s="12"/>
      <c r="H30" s="12"/>
      <c r="I30" s="12"/>
      <c r="J30" s="12"/>
      <c r="K30" s="12"/>
      <c r="L30" s="12"/>
    </row>
    <row r="31" spans="1:16" x14ac:dyDescent="0.25">
      <c r="A31" s="2" t="s">
        <v>435</v>
      </c>
      <c r="B31" s="12"/>
      <c r="C31" s="12"/>
      <c r="D31" s="12"/>
      <c r="E31" s="12"/>
      <c r="F31" s="12"/>
      <c r="G31" s="12"/>
      <c r="H31" s="12"/>
      <c r="I31" s="12"/>
      <c r="J31" s="12"/>
      <c r="K31" s="12"/>
      <c r="L31" s="12"/>
    </row>
    <row r="32" spans="1:16" x14ac:dyDescent="0.25">
      <c r="A32" s="2" t="s">
        <v>436</v>
      </c>
    </row>
    <row r="33" spans="1:1" x14ac:dyDescent="0.25">
      <c r="A33" s="2" t="s">
        <v>422</v>
      </c>
    </row>
    <row r="36" spans="1:1" x14ac:dyDescent="0.25">
      <c r="A36" s="33"/>
    </row>
    <row r="37" spans="1:1" x14ac:dyDescent="0.25">
      <c r="A37" s="33"/>
    </row>
    <row r="38" spans="1:1" ht="15" customHeight="1" x14ac:dyDescent="0.25"/>
  </sheetData>
  <pageMargins left="0.7" right="0.7" top="0.75" bottom="0.75" header="0.3" footer="0.3"/>
  <pageSetup orientation="portrait" horizontalDpi="1200" verticalDpi="1200" r:id="rId1"/>
  <tableParts count="1">
    <tablePart r:id="rId2"/>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ADB60-B0E4-464C-AD37-62CA96B5028E}">
  <sheetPr>
    <tabColor theme="0" tint="-0.14999847407452621"/>
  </sheetPr>
  <dimension ref="A1:G37"/>
  <sheetViews>
    <sheetView zoomScaleNormal="100" workbookViewId="0">
      <pane ySplit="2" topLeftCell="A3" activePane="bottomLeft" state="frozen"/>
      <selection activeCell="O32" sqref="O32"/>
      <selection pane="bottomLeft" activeCell="A2" sqref="A2"/>
    </sheetView>
  </sheetViews>
  <sheetFormatPr defaultColWidth="9.140625" defaultRowHeight="15" x14ac:dyDescent="0.25"/>
  <cols>
    <col min="1" max="3" width="15.42578125" style="2" customWidth="1"/>
    <col min="4" max="16384" width="9.140625" style="2"/>
  </cols>
  <sheetData>
    <row r="1" spans="1:7" ht="15.75" x14ac:dyDescent="0.25">
      <c r="A1" s="1" t="s">
        <v>437</v>
      </c>
      <c r="B1" s="1"/>
      <c r="C1" s="1"/>
    </row>
    <row r="2" spans="1:7" s="3" customFormat="1" ht="71.45" customHeight="1" x14ac:dyDescent="0.25">
      <c r="A2" s="58" t="s">
        <v>147</v>
      </c>
      <c r="B2" s="59" t="s">
        <v>438</v>
      </c>
      <c r="C2" s="59" t="s">
        <v>439</v>
      </c>
    </row>
    <row r="3" spans="1:7" ht="16.149999999999999" customHeight="1" thickTop="1" x14ac:dyDescent="0.25">
      <c r="A3" s="5">
        <v>1994</v>
      </c>
      <c r="B3" s="14">
        <v>0</v>
      </c>
      <c r="C3" s="46">
        <v>0</v>
      </c>
      <c r="F3" s="40"/>
      <c r="G3" s="40"/>
    </row>
    <row r="4" spans="1:7" ht="16.149999999999999" customHeight="1" x14ac:dyDescent="0.25">
      <c r="A4" s="5">
        <v>1995</v>
      </c>
      <c r="B4" s="14">
        <v>0</v>
      </c>
      <c r="C4" s="46">
        <v>0</v>
      </c>
      <c r="F4" s="40"/>
      <c r="G4" s="40"/>
    </row>
    <row r="5" spans="1:7" ht="16.149999999999999" customHeight="1" x14ac:dyDescent="0.25">
      <c r="A5" s="5">
        <v>1996</v>
      </c>
      <c r="B5" s="14">
        <v>0</v>
      </c>
      <c r="C5" s="46">
        <v>0</v>
      </c>
      <c r="F5" s="40"/>
      <c r="G5" s="40"/>
    </row>
    <row r="6" spans="1:7" ht="16.149999999999999" customHeight="1" x14ac:dyDescent="0.25">
      <c r="A6" s="5">
        <v>1997</v>
      </c>
      <c r="B6" s="14">
        <v>0</v>
      </c>
      <c r="C6" s="46">
        <v>0</v>
      </c>
      <c r="F6" s="40"/>
      <c r="G6" s="40"/>
    </row>
    <row r="7" spans="1:7" ht="16.149999999999999" customHeight="1" x14ac:dyDescent="0.25">
      <c r="A7" s="5">
        <v>1998</v>
      </c>
      <c r="B7" s="14">
        <v>226.98913581882277</v>
      </c>
      <c r="C7" s="42">
        <v>1.5793844685417672E-2</v>
      </c>
      <c r="F7" s="40"/>
      <c r="G7" s="40"/>
    </row>
    <row r="8" spans="1:7" ht="16.149999999999999" customHeight="1" x14ac:dyDescent="0.25">
      <c r="A8" s="5">
        <v>1999</v>
      </c>
      <c r="B8" s="14">
        <v>0</v>
      </c>
      <c r="C8" s="46">
        <v>0</v>
      </c>
      <c r="F8" s="40"/>
      <c r="G8" s="40"/>
    </row>
    <row r="9" spans="1:7" ht="16.149999999999999" customHeight="1" x14ac:dyDescent="0.25">
      <c r="A9" s="5">
        <v>2000</v>
      </c>
      <c r="B9" s="14">
        <v>0</v>
      </c>
      <c r="C9" s="46">
        <v>0</v>
      </c>
      <c r="F9" s="40"/>
      <c r="G9" s="40"/>
    </row>
    <row r="10" spans="1:7" ht="16.149999999999999" customHeight="1" x14ac:dyDescent="0.25">
      <c r="A10" s="5">
        <v>2001</v>
      </c>
      <c r="B10" s="14">
        <v>0</v>
      </c>
      <c r="C10" s="46">
        <v>0</v>
      </c>
      <c r="F10" s="40"/>
      <c r="G10" s="40"/>
    </row>
    <row r="11" spans="1:7" ht="16.149999999999999" customHeight="1" x14ac:dyDescent="0.25">
      <c r="A11" s="5">
        <v>2002</v>
      </c>
      <c r="B11" s="14">
        <v>0</v>
      </c>
      <c r="C11" s="46">
        <v>0</v>
      </c>
      <c r="F11" s="40"/>
      <c r="G11" s="40"/>
    </row>
    <row r="12" spans="1:7" ht="16.149999999999999" customHeight="1" x14ac:dyDescent="0.25">
      <c r="A12" s="5">
        <v>2003</v>
      </c>
      <c r="B12" s="14">
        <v>0</v>
      </c>
      <c r="C12" s="46">
        <v>0</v>
      </c>
      <c r="F12" s="40"/>
      <c r="G12" s="40"/>
    </row>
    <row r="13" spans="1:7" ht="16.149999999999999" customHeight="1" x14ac:dyDescent="0.25">
      <c r="A13" s="5">
        <v>2004</v>
      </c>
      <c r="B13" s="14">
        <v>0</v>
      </c>
      <c r="C13" s="46">
        <v>0</v>
      </c>
      <c r="F13" s="40"/>
      <c r="G13" s="40"/>
    </row>
    <row r="14" spans="1:7" ht="16.149999999999999" customHeight="1" x14ac:dyDescent="0.25">
      <c r="A14" s="5">
        <v>2005</v>
      </c>
      <c r="B14" s="14">
        <v>125.04762424365288</v>
      </c>
      <c r="C14" s="42">
        <v>7.3761354476289077E-3</v>
      </c>
      <c r="F14" s="40"/>
      <c r="G14" s="40"/>
    </row>
    <row r="15" spans="1:7" ht="16.149999999999999" customHeight="1" x14ac:dyDescent="0.25">
      <c r="A15" s="5">
        <v>2006</v>
      </c>
      <c r="B15" s="14">
        <v>0</v>
      </c>
      <c r="C15" s="46">
        <v>0</v>
      </c>
      <c r="F15" s="40"/>
      <c r="G15" s="40"/>
    </row>
    <row r="16" spans="1:7" ht="16.149999999999999" customHeight="1" x14ac:dyDescent="0.25">
      <c r="A16" s="5">
        <v>2007</v>
      </c>
      <c r="B16" s="14">
        <v>0</v>
      </c>
      <c r="C16" s="46">
        <v>0</v>
      </c>
      <c r="F16" s="40"/>
      <c r="G16" s="40"/>
    </row>
    <row r="17" spans="1:7" ht="16.149999999999999" customHeight="1" x14ac:dyDescent="0.25">
      <c r="A17" s="5">
        <v>2008</v>
      </c>
      <c r="B17" s="14">
        <v>0</v>
      </c>
      <c r="C17" s="46">
        <v>0</v>
      </c>
      <c r="F17" s="40"/>
      <c r="G17" s="40"/>
    </row>
    <row r="18" spans="1:7" ht="16.149999999999999" customHeight="1" x14ac:dyDescent="0.25">
      <c r="A18" s="5">
        <v>2009</v>
      </c>
      <c r="B18" s="14">
        <v>0</v>
      </c>
      <c r="C18" s="46">
        <v>0</v>
      </c>
      <c r="F18" s="40"/>
      <c r="G18" s="40"/>
    </row>
    <row r="19" spans="1:7" ht="16.149999999999999" customHeight="1" x14ac:dyDescent="0.25">
      <c r="A19" s="5">
        <v>2010</v>
      </c>
      <c r="B19" s="14">
        <v>0</v>
      </c>
      <c r="C19" s="46">
        <v>0</v>
      </c>
      <c r="F19" s="40"/>
      <c r="G19" s="40"/>
    </row>
    <row r="20" spans="1:7" ht="16.149999999999999" customHeight="1" x14ac:dyDescent="0.25">
      <c r="A20" s="5">
        <v>2011</v>
      </c>
      <c r="B20" s="14">
        <v>0</v>
      </c>
      <c r="C20" s="46">
        <v>0</v>
      </c>
      <c r="F20" s="40"/>
      <c r="G20" s="40"/>
    </row>
    <row r="21" spans="1:7" ht="16.149999999999999" customHeight="1" x14ac:dyDescent="0.25">
      <c r="A21" s="5">
        <v>2012</v>
      </c>
      <c r="B21" s="14">
        <v>0</v>
      </c>
      <c r="C21" s="46">
        <v>0</v>
      </c>
      <c r="F21" s="40"/>
      <c r="G21" s="40"/>
    </row>
    <row r="22" spans="1:7" ht="16.149999999999999" customHeight="1" x14ac:dyDescent="0.25">
      <c r="A22" s="5">
        <v>2013</v>
      </c>
      <c r="B22" s="14">
        <v>0</v>
      </c>
      <c r="C22" s="46">
        <v>0</v>
      </c>
      <c r="F22" s="40"/>
      <c r="G22" s="40"/>
    </row>
    <row r="23" spans="1:7" ht="16.149999999999999" customHeight="1" x14ac:dyDescent="0.25">
      <c r="A23" s="5">
        <v>2014</v>
      </c>
      <c r="B23" s="14">
        <v>-302.45970024800135</v>
      </c>
      <c r="C23" s="42">
        <v>-1.4785144461455802E-2</v>
      </c>
      <c r="F23" s="40"/>
      <c r="G23" s="40"/>
    </row>
    <row r="24" spans="1:7" ht="16.149999999999999" customHeight="1" x14ac:dyDescent="0.25">
      <c r="A24" s="5">
        <v>2015</v>
      </c>
      <c r="B24" s="14">
        <v>-187.82719373023815</v>
      </c>
      <c r="C24" s="42">
        <v>-1.0799010735941939E-2</v>
      </c>
      <c r="F24" s="40"/>
      <c r="G24" s="40"/>
    </row>
    <row r="25" spans="1:7" ht="16.149999999999999" customHeight="1" x14ac:dyDescent="0.25">
      <c r="A25" s="5">
        <v>2016</v>
      </c>
      <c r="B25" s="14">
        <v>-262.85491005616376</v>
      </c>
      <c r="C25" s="42">
        <v>-1.8621472571770162E-2</v>
      </c>
      <c r="F25" s="40"/>
      <c r="G25" s="40"/>
    </row>
    <row r="26" spans="1:7" ht="16.149999999999999" customHeight="1" x14ac:dyDescent="0.25">
      <c r="A26" s="8">
        <v>2017</v>
      </c>
      <c r="B26" s="14">
        <v>-144.08105432613621</v>
      </c>
      <c r="C26" s="42">
        <v>-1.3057227895368792E-2</v>
      </c>
      <c r="F26" s="40"/>
      <c r="G26" s="40"/>
    </row>
    <row r="27" spans="1:7" ht="16.149999999999999" customHeight="1" x14ac:dyDescent="0.25">
      <c r="A27" s="31" t="s">
        <v>222</v>
      </c>
      <c r="B27" s="32">
        <f>AVERAGE(B3:B26)</f>
        <v>-22.716087429085992</v>
      </c>
      <c r="C27" s="43">
        <f t="shared" ref="C27" si="0">AVERAGE(C3:C26)</f>
        <v>-1.4205364804787549E-3</v>
      </c>
      <c r="F27" s="41"/>
    </row>
    <row r="28" spans="1:7" ht="16.149999999999999" customHeight="1" x14ac:dyDescent="0.25">
      <c r="A28" s="24" t="s">
        <v>99</v>
      </c>
      <c r="B28" s="28"/>
      <c r="C28" s="28"/>
    </row>
    <row r="29" spans="1:7" x14ac:dyDescent="0.25">
      <c r="A29" s="12" t="s">
        <v>114</v>
      </c>
      <c r="B29" s="12"/>
      <c r="C29" s="12"/>
    </row>
    <row r="30" spans="1:7" x14ac:dyDescent="0.25">
      <c r="A30" s="2" t="s">
        <v>440</v>
      </c>
      <c r="B30" s="12"/>
      <c r="C30" s="12"/>
    </row>
    <row r="35" spans="1:1" x14ac:dyDescent="0.25">
      <c r="A35" s="33"/>
    </row>
    <row r="36" spans="1:1" x14ac:dyDescent="0.25">
      <c r="A36" s="33"/>
    </row>
    <row r="37" spans="1:1" ht="15" customHeight="1" x14ac:dyDescent="0.25"/>
  </sheetData>
  <pageMargins left="0.7" right="0.7" top="0.75" bottom="0.75" header="0.3" footer="0.3"/>
  <pageSetup orientation="portrait" horizontalDpi="1200" verticalDpi="1200" r:id="rId1"/>
  <tableParts count="1">
    <tablePart r:id="rId2"/>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93E69-F919-45EB-9746-E58A9C2579BA}">
  <sheetPr>
    <tabColor theme="6" tint="0.59999389629810485"/>
  </sheetPr>
  <dimension ref="A1:P45"/>
  <sheetViews>
    <sheetView zoomScaleNormal="100" workbookViewId="0">
      <pane ySplit="2" topLeftCell="A18" activePane="bottomLeft" state="frozen"/>
      <selection activeCell="K33" sqref="K33"/>
      <selection pane="bottomLeft" activeCell="K64" sqref="K64"/>
    </sheetView>
  </sheetViews>
  <sheetFormatPr defaultColWidth="9.140625" defaultRowHeight="15" x14ac:dyDescent="0.25"/>
  <cols>
    <col min="1" max="13" width="15.42578125" style="2" customWidth="1"/>
    <col min="14" max="16384" width="9.140625" style="2"/>
  </cols>
  <sheetData>
    <row r="1" spans="1:16" ht="15.75" x14ac:dyDescent="0.25">
      <c r="A1" s="1" t="s">
        <v>441</v>
      </c>
      <c r="B1" s="1"/>
      <c r="C1" s="1"/>
      <c r="D1" s="1"/>
      <c r="E1" s="1"/>
      <c r="F1" s="1"/>
      <c r="G1" s="1"/>
      <c r="H1" s="1"/>
      <c r="I1" s="1"/>
      <c r="J1" s="1"/>
      <c r="K1" s="1"/>
      <c r="L1" s="1"/>
      <c r="M1" s="1"/>
    </row>
    <row r="2" spans="1:16" s="3" customFormat="1" ht="71.45" customHeight="1" x14ac:dyDescent="0.25">
      <c r="A2" s="58" t="s">
        <v>147</v>
      </c>
      <c r="B2" s="59" t="s">
        <v>210</v>
      </c>
      <c r="C2" s="59" t="s">
        <v>211</v>
      </c>
      <c r="D2" s="59" t="s">
        <v>442</v>
      </c>
      <c r="E2" s="59" t="s">
        <v>443</v>
      </c>
      <c r="F2" s="59" t="s">
        <v>444</v>
      </c>
      <c r="G2" s="59" t="s">
        <v>215</v>
      </c>
      <c r="H2" s="59" t="s">
        <v>216</v>
      </c>
      <c r="I2" s="59" t="s">
        <v>217</v>
      </c>
      <c r="J2" s="59" t="s">
        <v>218</v>
      </c>
      <c r="K2" s="59" t="s">
        <v>219</v>
      </c>
      <c r="L2" s="59" t="s">
        <v>220</v>
      </c>
      <c r="M2" s="59" t="s">
        <v>221</v>
      </c>
    </row>
    <row r="3" spans="1:16" ht="16.149999999999999" customHeight="1" thickTop="1" x14ac:dyDescent="0.25">
      <c r="A3" s="5">
        <v>1994</v>
      </c>
      <c r="B3" s="14">
        <v>490.01444524088612</v>
      </c>
      <c r="C3" s="25">
        <v>2.4300000000000002</v>
      </c>
      <c r="D3" s="14">
        <v>878.32827272727263</v>
      </c>
      <c r="E3" s="14">
        <v>161.53163636363635</v>
      </c>
      <c r="F3" s="14">
        <v>35.456253759019745</v>
      </c>
      <c r="G3" s="14">
        <v>1567.7606080908149</v>
      </c>
      <c r="H3" s="14">
        <v>1567.7606080908149</v>
      </c>
      <c r="I3" s="14">
        <v>0</v>
      </c>
      <c r="J3" s="14">
        <v>1280.3036080908148</v>
      </c>
      <c r="K3" s="14">
        <v>287.45699999999999</v>
      </c>
      <c r="L3" s="14">
        <v>399.54533536354222</v>
      </c>
      <c r="M3" s="14">
        <v>90.469109877343911</v>
      </c>
      <c r="P3" s="40"/>
    </row>
    <row r="4" spans="1:16" ht="16.149999999999999" customHeight="1" x14ac:dyDescent="0.25">
      <c r="A4" s="5">
        <v>1995</v>
      </c>
      <c r="B4" s="14">
        <v>219.19155739778384</v>
      </c>
      <c r="C4" s="25">
        <v>2.4300000000000002</v>
      </c>
      <c r="D4" s="14">
        <v>809.68527272727272</v>
      </c>
      <c r="E4" s="14">
        <v>148.90763636363636</v>
      </c>
      <c r="F4" s="14">
        <v>41.943566179612503</v>
      </c>
      <c r="G4" s="14">
        <v>1222.1580326683056</v>
      </c>
      <c r="H4" s="14">
        <v>1222.1580326683054</v>
      </c>
      <c r="I4" s="14">
        <v>0</v>
      </c>
      <c r="J4" s="14">
        <v>996.50503266830538</v>
      </c>
      <c r="K4" s="14">
        <v>225.65299999999999</v>
      </c>
      <c r="L4" s="14">
        <v>184.38975994103271</v>
      </c>
      <c r="M4" s="14">
        <v>34.801797456751125</v>
      </c>
      <c r="P4" s="40"/>
    </row>
    <row r="5" spans="1:16" ht="16.149999999999999" customHeight="1" x14ac:dyDescent="0.25">
      <c r="A5" s="5">
        <v>1996</v>
      </c>
      <c r="B5" s="14">
        <v>418.01326806841206</v>
      </c>
      <c r="C5" s="25">
        <v>2.4300000000000002</v>
      </c>
      <c r="D5" s="14">
        <v>963.41427272727276</v>
      </c>
      <c r="E5" s="14">
        <v>177.17963636363635</v>
      </c>
      <c r="F5" s="14">
        <v>49.630170416718329</v>
      </c>
      <c r="G5" s="14">
        <v>1610.6673475760394</v>
      </c>
      <c r="H5" s="14">
        <v>1610.6673475760394</v>
      </c>
      <c r="I5" s="14">
        <v>0</v>
      </c>
      <c r="J5" s="14">
        <v>1328.0423475760394</v>
      </c>
      <c r="K5" s="14">
        <v>282.625</v>
      </c>
      <c r="L5" s="14">
        <v>362.19807484876674</v>
      </c>
      <c r="M5" s="14">
        <v>55.815193219645323</v>
      </c>
      <c r="P5" s="40"/>
    </row>
    <row r="6" spans="1:16" ht="16.149999999999999" customHeight="1" x14ac:dyDescent="0.25">
      <c r="A6" s="5">
        <v>1997</v>
      </c>
      <c r="B6" s="14">
        <v>802.52762890356803</v>
      </c>
      <c r="C6" s="25">
        <v>2.4300000000000002</v>
      </c>
      <c r="D6" s="14">
        <v>797.78209090909104</v>
      </c>
      <c r="E6" s="14">
        <v>146.71854545454545</v>
      </c>
      <c r="F6" s="14">
        <v>85.733761045435443</v>
      </c>
      <c r="G6" s="14">
        <v>1835.1920263126399</v>
      </c>
      <c r="H6" s="14">
        <v>1835.1920263126399</v>
      </c>
      <c r="I6" s="14">
        <v>0</v>
      </c>
      <c r="J6" s="14">
        <v>1563.5260263126399</v>
      </c>
      <c r="K6" s="14">
        <v>271.666</v>
      </c>
      <c r="L6" s="14">
        <v>763.31393540354895</v>
      </c>
      <c r="M6" s="14">
        <v>39.213693500019097</v>
      </c>
      <c r="P6" s="40"/>
    </row>
    <row r="7" spans="1:16" ht="16.149999999999999" customHeight="1" x14ac:dyDescent="0.25">
      <c r="A7" s="5">
        <v>1998</v>
      </c>
      <c r="B7" s="14">
        <v>257.21902820610831</v>
      </c>
      <c r="C7" s="25">
        <v>2.4300000000000002</v>
      </c>
      <c r="D7" s="14">
        <v>930.36218181818185</v>
      </c>
      <c r="E7" s="14">
        <v>171.10109090909089</v>
      </c>
      <c r="F7" s="14">
        <v>73.816740241879813</v>
      </c>
      <c r="G7" s="14">
        <v>1434.9290411752609</v>
      </c>
      <c r="H7" s="14">
        <v>1434.9290411752609</v>
      </c>
      <c r="I7" s="14">
        <v>0</v>
      </c>
      <c r="J7" s="14">
        <v>1182.9330411752608</v>
      </c>
      <c r="K7" s="14">
        <v>251.99600000000001</v>
      </c>
      <c r="L7" s="14">
        <v>250.14085935707897</v>
      </c>
      <c r="M7" s="14">
        <v>7.0781688490293195</v>
      </c>
      <c r="P7" s="40"/>
    </row>
    <row r="8" spans="1:16" ht="16.149999999999999" customHeight="1" x14ac:dyDescent="0.25">
      <c r="A8" s="5">
        <v>1999</v>
      </c>
      <c r="B8" s="14">
        <v>610.15144745968837</v>
      </c>
      <c r="C8" s="25">
        <v>2.4300000000000002</v>
      </c>
      <c r="D8" s="14">
        <v>881.9585454545454</v>
      </c>
      <c r="E8" s="14">
        <v>162.1992727272727</v>
      </c>
      <c r="F8" s="14">
        <v>37.292476888054722</v>
      </c>
      <c r="G8" s="14">
        <v>1694.0317425295611</v>
      </c>
      <c r="H8" s="14">
        <v>1694.0317425295611</v>
      </c>
      <c r="I8" s="14">
        <v>0</v>
      </c>
      <c r="J8" s="14">
        <v>1453.9467425295611</v>
      </c>
      <c r="K8" s="14">
        <v>240.08500000000001</v>
      </c>
      <c r="L8" s="14">
        <v>569.55819707501576</v>
      </c>
      <c r="M8" s="14">
        <v>40.593250384672594</v>
      </c>
      <c r="P8" s="40"/>
    </row>
    <row r="9" spans="1:16" ht="16.149999999999999" customHeight="1" x14ac:dyDescent="0.25">
      <c r="A9" s="5">
        <v>2000</v>
      </c>
      <c r="B9" s="14">
        <v>1078.541077142291</v>
      </c>
      <c r="C9" s="25">
        <v>2.4300000000000002</v>
      </c>
      <c r="D9" s="14">
        <v>1027.8891818181819</v>
      </c>
      <c r="E9" s="14">
        <v>189.03709090909092</v>
      </c>
      <c r="F9" s="14">
        <v>54.200190595249751</v>
      </c>
      <c r="G9" s="14">
        <v>2352.0975404648138</v>
      </c>
      <c r="H9" s="14">
        <v>2352.0975404648138</v>
      </c>
      <c r="I9" s="14">
        <v>0</v>
      </c>
      <c r="J9" s="14">
        <v>2020.7395404648137</v>
      </c>
      <c r="K9" s="14">
        <v>331.358</v>
      </c>
      <c r="L9" s="14">
        <v>990.42035864663171</v>
      </c>
      <c r="M9" s="14">
        <v>88.120718495659318</v>
      </c>
      <c r="P9" s="40"/>
    </row>
    <row r="10" spans="1:16" ht="16.149999999999999" customHeight="1" x14ac:dyDescent="0.25">
      <c r="A10" s="5">
        <v>2001</v>
      </c>
      <c r="B10" s="14">
        <v>817.95595050506802</v>
      </c>
      <c r="C10" s="25">
        <v>2.4300000000000002</v>
      </c>
      <c r="D10" s="14">
        <v>879.51463636363633</v>
      </c>
      <c r="E10" s="14">
        <v>161.74981818181817</v>
      </c>
      <c r="F10" s="14">
        <v>34.649493372376355</v>
      </c>
      <c r="G10" s="14">
        <v>1896.2998984228989</v>
      </c>
      <c r="H10" s="14">
        <v>1896.2998984228989</v>
      </c>
      <c r="I10" s="14">
        <v>0</v>
      </c>
      <c r="J10" s="14">
        <v>1626.4488984228988</v>
      </c>
      <c r="K10" s="14">
        <v>269.851</v>
      </c>
      <c r="L10" s="14">
        <v>744.50426205926249</v>
      </c>
      <c r="M10" s="14">
        <v>73.451688445805488</v>
      </c>
      <c r="P10" s="40"/>
    </row>
    <row r="11" spans="1:16" ht="16.149999999999999" customHeight="1" x14ac:dyDescent="0.25">
      <c r="A11" s="5">
        <v>2002</v>
      </c>
      <c r="B11" s="14">
        <v>741.82342236229863</v>
      </c>
      <c r="C11" s="25">
        <v>3.04</v>
      </c>
      <c r="D11" s="14">
        <v>999.84354545454551</v>
      </c>
      <c r="E11" s="14">
        <v>183.87927272727273</v>
      </c>
      <c r="F11" s="14">
        <v>42.521988134021285</v>
      </c>
      <c r="G11" s="14">
        <v>1971.1082286781382</v>
      </c>
      <c r="H11" s="14">
        <v>1971.1082286781382</v>
      </c>
      <c r="I11" s="14">
        <v>0</v>
      </c>
      <c r="J11" s="14">
        <v>1675.7352286781381</v>
      </c>
      <c r="K11" s="14">
        <v>295.37299999999999</v>
      </c>
      <c r="L11" s="14">
        <v>672.85168322359266</v>
      </c>
      <c r="M11" s="14">
        <v>68.971739138705985</v>
      </c>
      <c r="P11" s="40"/>
    </row>
    <row r="12" spans="1:16" ht="16.149999999999999" customHeight="1" x14ac:dyDescent="0.25">
      <c r="A12" s="5">
        <v>2003</v>
      </c>
      <c r="B12" s="14">
        <v>576.74837158600621</v>
      </c>
      <c r="C12" s="25">
        <v>3.23</v>
      </c>
      <c r="D12" s="14">
        <v>828.39027272727276</v>
      </c>
      <c r="E12" s="14">
        <v>152.34763636363638</v>
      </c>
      <c r="F12" s="14">
        <v>35.88196646978659</v>
      </c>
      <c r="G12" s="14">
        <v>1596.5982471467021</v>
      </c>
      <c r="H12" s="14">
        <v>1596.5982471467019</v>
      </c>
      <c r="I12" s="14">
        <v>0</v>
      </c>
      <c r="J12" s="14">
        <v>1380.0172471467019</v>
      </c>
      <c r="K12" s="14">
        <v>216.58099999999999</v>
      </c>
      <c r="L12" s="14">
        <v>548.39697441942917</v>
      </c>
      <c r="M12" s="14">
        <v>28.351397166577026</v>
      </c>
      <c r="P12" s="40"/>
    </row>
    <row r="13" spans="1:16" ht="16.149999999999999" customHeight="1" x14ac:dyDescent="0.25">
      <c r="A13" s="5">
        <v>2004</v>
      </c>
      <c r="B13" s="14">
        <v>751.06668605641869</v>
      </c>
      <c r="C13" s="25">
        <v>3.23</v>
      </c>
      <c r="D13" s="14">
        <v>987.20481818181815</v>
      </c>
      <c r="E13" s="14">
        <v>181.55490909090909</v>
      </c>
      <c r="F13" s="14">
        <v>58.103980476611952</v>
      </c>
      <c r="G13" s="14">
        <v>1981.1603938057581</v>
      </c>
      <c r="H13" s="14">
        <v>1981.1603938057578</v>
      </c>
      <c r="I13" s="14">
        <v>0</v>
      </c>
      <c r="J13" s="14">
        <v>1700.3783938057579</v>
      </c>
      <c r="K13" s="14">
        <v>280.78199999999998</v>
      </c>
      <c r="L13" s="14">
        <v>709.94357562393975</v>
      </c>
      <c r="M13" s="14">
        <v>41.123110432478924</v>
      </c>
      <c r="P13" s="40"/>
    </row>
    <row r="14" spans="1:16" ht="16.149999999999999" customHeight="1" x14ac:dyDescent="0.25">
      <c r="A14" s="5">
        <v>2005</v>
      </c>
      <c r="B14" s="14">
        <v>495.61245040413155</v>
      </c>
      <c r="C14" s="25">
        <v>4.45</v>
      </c>
      <c r="D14" s="14">
        <v>841.5272727272727</v>
      </c>
      <c r="E14" s="14">
        <v>154.76363636363635</v>
      </c>
      <c r="F14" s="14">
        <v>8.3263922688024081</v>
      </c>
      <c r="G14" s="14">
        <v>1504.6797517638431</v>
      </c>
      <c r="H14" s="14">
        <v>1504.6797517638431</v>
      </c>
      <c r="I14" s="14">
        <v>0</v>
      </c>
      <c r="J14" s="14">
        <v>1306.087751763843</v>
      </c>
      <c r="K14" s="14">
        <v>198.59200000000001</v>
      </c>
      <c r="L14" s="14">
        <v>460.11047903657027</v>
      </c>
      <c r="M14" s="14">
        <v>35.501971367561261</v>
      </c>
      <c r="P14" s="40"/>
    </row>
    <row r="15" spans="1:16" ht="16.149999999999999" customHeight="1" x14ac:dyDescent="0.25">
      <c r="A15" s="5">
        <v>2006</v>
      </c>
      <c r="B15" s="14">
        <v>613.32692199619305</v>
      </c>
      <c r="C15" s="25">
        <v>4.8500000000000014</v>
      </c>
      <c r="D15" s="14">
        <v>879.19036363636349</v>
      </c>
      <c r="E15" s="14">
        <v>161.6901818181818</v>
      </c>
      <c r="F15" s="14">
        <v>56.287275078822717</v>
      </c>
      <c r="G15" s="14">
        <v>1715.344742529561</v>
      </c>
      <c r="H15" s="14">
        <v>1715.3447425295612</v>
      </c>
      <c r="I15" s="14">
        <v>0</v>
      </c>
      <c r="J15" s="14">
        <v>1453.9467425295611</v>
      </c>
      <c r="K15" s="14">
        <v>261.39800000000002</v>
      </c>
      <c r="L15" s="14">
        <v>569.9063788931976</v>
      </c>
      <c r="M15" s="14">
        <v>43.420543102995495</v>
      </c>
      <c r="P15" s="40"/>
    </row>
    <row r="16" spans="1:16" ht="16.149999999999999" customHeight="1" x14ac:dyDescent="0.25">
      <c r="A16" s="5">
        <v>2007</v>
      </c>
      <c r="B16" s="14">
        <v>610.61146648020292</v>
      </c>
      <c r="C16" s="25">
        <v>4.8500000000000014</v>
      </c>
      <c r="D16" s="14">
        <v>1022.0048181818183</v>
      </c>
      <c r="E16" s="14">
        <v>187.9549090909091</v>
      </c>
      <c r="F16" s="14">
        <v>21.690374414729177</v>
      </c>
      <c r="G16" s="14">
        <v>1847.1115681676595</v>
      </c>
      <c r="H16" s="14">
        <v>1847.1115681676595</v>
      </c>
      <c r="I16" s="14">
        <v>0</v>
      </c>
      <c r="J16" s="14">
        <v>1577.1625681676594</v>
      </c>
      <c r="K16" s="14">
        <v>269.94900000000001</v>
      </c>
      <c r="L16" s="14">
        <v>550.30774998584116</v>
      </c>
      <c r="M16" s="14">
        <v>60.303716494361737</v>
      </c>
      <c r="P16" s="40"/>
    </row>
    <row r="17" spans="1:16" ht="16.149999999999999" customHeight="1" x14ac:dyDescent="0.25">
      <c r="A17" s="5">
        <v>2008</v>
      </c>
      <c r="B17" s="14">
        <v>708.25587900779681</v>
      </c>
      <c r="C17" s="25">
        <v>4.8500000000000014</v>
      </c>
      <c r="D17" s="14">
        <v>936.87136363636364</v>
      </c>
      <c r="E17" s="14">
        <v>172.2981818181818</v>
      </c>
      <c r="F17" s="14">
        <v>58.5013088329369</v>
      </c>
      <c r="G17" s="14">
        <v>1880.7767332952792</v>
      </c>
      <c r="H17" s="14">
        <v>1880.7767332952792</v>
      </c>
      <c r="I17" s="14">
        <v>0</v>
      </c>
      <c r="J17" s="14">
        <v>1601.8057332952792</v>
      </c>
      <c r="K17" s="14">
        <v>278.971</v>
      </c>
      <c r="L17" s="14">
        <v>660.08436965891553</v>
      </c>
      <c r="M17" s="14">
        <v>48.171509348881308</v>
      </c>
      <c r="P17" s="40"/>
    </row>
    <row r="18" spans="1:16" ht="16.149999999999999" customHeight="1" x14ac:dyDescent="0.25">
      <c r="A18" s="5">
        <v>2009</v>
      </c>
      <c r="B18" s="14">
        <v>580.2297528022583</v>
      </c>
      <c r="C18" s="25">
        <v>4.8500000000000014</v>
      </c>
      <c r="D18" s="14">
        <v>902.34027272727292</v>
      </c>
      <c r="E18" s="14">
        <v>165.94763636363638</v>
      </c>
      <c r="F18" s="14">
        <v>77.99923868409013</v>
      </c>
      <c r="G18" s="14">
        <v>1731.3669005772579</v>
      </c>
      <c r="H18" s="14">
        <v>1731.3669005772579</v>
      </c>
      <c r="I18" s="14">
        <v>0</v>
      </c>
      <c r="J18" s="14">
        <v>1449.4469005772578</v>
      </c>
      <c r="K18" s="14">
        <v>281.92</v>
      </c>
      <c r="L18" s="14">
        <v>542.25662784998485</v>
      </c>
      <c r="M18" s="14">
        <v>37.973124952273501</v>
      </c>
      <c r="P18" s="40"/>
    </row>
    <row r="19" spans="1:16" ht="16.149999999999999" customHeight="1" x14ac:dyDescent="0.25">
      <c r="A19" s="5">
        <v>2010</v>
      </c>
      <c r="B19" s="14">
        <v>425.45573854612235</v>
      </c>
      <c r="C19" s="25">
        <v>4.8500000000000014</v>
      </c>
      <c r="D19" s="14">
        <v>796.52454545454543</v>
      </c>
      <c r="E19" s="14">
        <v>146.48727272727271</v>
      </c>
      <c r="F19" s="14">
        <v>35.023760742314124</v>
      </c>
      <c r="G19" s="14">
        <v>1408.3413174702546</v>
      </c>
      <c r="H19" s="14">
        <v>1408.3413174702546</v>
      </c>
      <c r="I19" s="14">
        <v>0</v>
      </c>
      <c r="J19" s="14">
        <v>1190.7523174702546</v>
      </c>
      <c r="K19" s="14">
        <v>217.589</v>
      </c>
      <c r="L19" s="14">
        <v>389.37777201570918</v>
      </c>
      <c r="M19" s="14">
        <v>36.077966530413178</v>
      </c>
      <c r="P19" s="40"/>
    </row>
    <row r="20" spans="1:16" ht="16.149999999999999" customHeight="1" x14ac:dyDescent="0.25">
      <c r="A20" s="5">
        <v>2011</v>
      </c>
      <c r="B20" s="14">
        <v>534.99884745661291</v>
      </c>
      <c r="C20" s="25">
        <v>4.8500000000000014</v>
      </c>
      <c r="D20" s="14">
        <v>732.01799999999992</v>
      </c>
      <c r="E20" s="14">
        <v>134.62399999999997</v>
      </c>
      <c r="F20" s="14">
        <v>70.062141697939524</v>
      </c>
      <c r="G20" s="14">
        <v>1476.5529891545525</v>
      </c>
      <c r="H20" s="14">
        <v>1476.5529891545525</v>
      </c>
      <c r="I20" s="14">
        <v>0</v>
      </c>
      <c r="J20" s="14">
        <v>1213.6339891545524</v>
      </c>
      <c r="K20" s="14">
        <v>262.91899999999998</v>
      </c>
      <c r="L20" s="14">
        <v>476.76598915455247</v>
      </c>
      <c r="M20" s="14">
        <v>58.232858302060478</v>
      </c>
      <c r="P20" s="40"/>
    </row>
    <row r="21" spans="1:16" ht="16.149999999999999" customHeight="1" x14ac:dyDescent="0.25">
      <c r="A21" s="5">
        <v>2012</v>
      </c>
      <c r="B21" s="14">
        <v>501.46034495606716</v>
      </c>
      <c r="C21" s="25">
        <v>4.8500000000000014</v>
      </c>
      <c r="D21" s="14">
        <v>784.86654545454542</v>
      </c>
      <c r="E21" s="14">
        <v>144.34327272727273</v>
      </c>
      <c r="F21" s="14">
        <v>97.928709515566652</v>
      </c>
      <c r="G21" s="14">
        <v>1533.4488726534519</v>
      </c>
      <c r="H21" s="14">
        <v>1533.4488726534519</v>
      </c>
      <c r="I21" s="14">
        <v>0</v>
      </c>
      <c r="J21" s="14">
        <v>1272.895872653452</v>
      </c>
      <c r="K21" s="14">
        <v>260.553</v>
      </c>
      <c r="L21" s="14">
        <v>483.17932719890655</v>
      </c>
      <c r="M21" s="14">
        <v>18.281017757160598</v>
      </c>
      <c r="P21" s="40"/>
    </row>
    <row r="22" spans="1:16" ht="16.149999999999999" customHeight="1" x14ac:dyDescent="0.25">
      <c r="A22" s="5">
        <v>2013</v>
      </c>
      <c r="B22" s="14">
        <v>799.70652024074786</v>
      </c>
      <c r="C22" s="25">
        <v>4.8500000000000014</v>
      </c>
      <c r="D22" s="14">
        <v>754.99390909090914</v>
      </c>
      <c r="E22" s="14">
        <v>138.84945454545453</v>
      </c>
      <c r="F22" s="14">
        <v>122.84112123504121</v>
      </c>
      <c r="G22" s="14">
        <v>1821.2410051121528</v>
      </c>
      <c r="H22" s="14">
        <v>1897.8102051121527</v>
      </c>
      <c r="I22" s="14">
        <v>-76.56919999999991</v>
      </c>
      <c r="J22" s="14">
        <v>1514.9642051121527</v>
      </c>
      <c r="K22" s="14">
        <v>382.846</v>
      </c>
      <c r="L22" s="14">
        <v>755.12029602124358</v>
      </c>
      <c r="M22" s="14">
        <v>44.586224219504281</v>
      </c>
      <c r="P22" s="40"/>
    </row>
    <row r="23" spans="1:16" ht="16.149999999999999" customHeight="1" x14ac:dyDescent="0.25">
      <c r="A23" s="5">
        <v>2014</v>
      </c>
      <c r="B23" s="14">
        <v>700.6927915650524</v>
      </c>
      <c r="C23" s="25">
        <v>4.8500000000000014</v>
      </c>
      <c r="D23" s="14">
        <v>494.54754545454534</v>
      </c>
      <c r="E23" s="14">
        <v>90.951272727272695</v>
      </c>
      <c r="F23" s="14">
        <v>45.768195847956903</v>
      </c>
      <c r="G23" s="14">
        <v>1336.8098055948274</v>
      </c>
      <c r="H23" s="14">
        <v>1491.0129255948273</v>
      </c>
      <c r="I23" s="14">
        <v>-154.2031199999999</v>
      </c>
      <c r="J23" s="14">
        <v>1062.6709255948274</v>
      </c>
      <c r="K23" s="14">
        <v>428.34199999999998</v>
      </c>
      <c r="L23" s="14">
        <v>563.27338014028203</v>
      </c>
      <c r="M23" s="14">
        <v>137.41941142477043</v>
      </c>
      <c r="P23" s="40"/>
    </row>
    <row r="24" spans="1:16" ht="16.149999999999999" customHeight="1" x14ac:dyDescent="0.25">
      <c r="A24" s="5">
        <v>2015</v>
      </c>
      <c r="B24" s="14">
        <v>803.49297360491346</v>
      </c>
      <c r="C24" s="25">
        <v>5.4499999999999993</v>
      </c>
      <c r="D24" s="14">
        <v>360.03763636363641</v>
      </c>
      <c r="E24" s="14">
        <v>66.213818181818183</v>
      </c>
      <c r="F24" s="14">
        <v>53.400497444459276</v>
      </c>
      <c r="G24" s="14">
        <v>1288.5949255948274</v>
      </c>
      <c r="H24" s="14">
        <v>1345.0759255948274</v>
      </c>
      <c r="I24" s="14">
        <v>-56.480999999999995</v>
      </c>
      <c r="J24" s="14">
        <v>1062.6709255948274</v>
      </c>
      <c r="K24" s="14">
        <v>282.40499999999997</v>
      </c>
      <c r="L24" s="14">
        <v>697.183289231191</v>
      </c>
      <c r="M24" s="14">
        <v>106.30968437372252</v>
      </c>
      <c r="P24" s="40"/>
    </row>
    <row r="25" spans="1:16" ht="16.149999999999999" customHeight="1" x14ac:dyDescent="0.25">
      <c r="A25" s="5">
        <v>2016</v>
      </c>
      <c r="B25" s="14">
        <v>737.33152892734802</v>
      </c>
      <c r="C25" s="25">
        <v>6.2399999999999993</v>
      </c>
      <c r="D25" s="14">
        <v>261.77509090909092</v>
      </c>
      <c r="E25" s="14">
        <v>48.142545454545456</v>
      </c>
      <c r="F25" s="14">
        <v>82.973894604489402</v>
      </c>
      <c r="G25" s="14">
        <v>1136.4630598954739</v>
      </c>
      <c r="H25" s="14">
        <v>1225.0170598954737</v>
      </c>
      <c r="I25" s="14">
        <v>-88.55399999999986</v>
      </c>
      <c r="J25" s="14">
        <v>929.83705989547377</v>
      </c>
      <c r="K25" s="14">
        <v>295.18</v>
      </c>
      <c r="L25" s="14">
        <v>661.8219689863829</v>
      </c>
      <c r="M25" s="14">
        <v>75.509559940965147</v>
      </c>
      <c r="P25" s="40"/>
    </row>
    <row r="26" spans="1:16" ht="16.149999999999999" customHeight="1" x14ac:dyDescent="0.25">
      <c r="A26" s="8">
        <v>2017</v>
      </c>
      <c r="B26" s="14">
        <v>604.73790083949916</v>
      </c>
      <c r="C26" s="25">
        <v>6.45</v>
      </c>
      <c r="D26" s="14">
        <v>366.95809090909086</v>
      </c>
      <c r="E26" s="14">
        <v>67.486545454545436</v>
      </c>
      <c r="F26" s="14">
        <v>64.268322692338288</v>
      </c>
      <c r="G26" s="14">
        <v>1109.9008598954738</v>
      </c>
      <c r="H26" s="14">
        <v>1187.0710598954738</v>
      </c>
      <c r="I26" s="14">
        <v>-77.170200000000023</v>
      </c>
      <c r="J26" s="14">
        <v>929.83705989547377</v>
      </c>
      <c r="K26" s="14">
        <v>257.23399999999998</v>
      </c>
      <c r="L26" s="14">
        <v>556.42896898638287</v>
      </c>
      <c r="M26" s="14">
        <v>48.308931853116249</v>
      </c>
      <c r="P26" s="40"/>
    </row>
    <row r="27" spans="1:16" ht="16.149999999999999" customHeight="1" x14ac:dyDescent="0.25">
      <c r="A27" s="31" t="s">
        <v>222</v>
      </c>
      <c r="B27" s="32">
        <f>AVERAGE(B3:B26)</f>
        <v>619.96524998981158</v>
      </c>
      <c r="C27" s="39">
        <f t="shared" ref="C27:M27" si="0">AVERAGE(C3:C26)</f>
        <v>3.9658333333333329</v>
      </c>
      <c r="D27" s="32">
        <f t="shared" si="0"/>
        <v>796.58452272727266</v>
      </c>
      <c r="E27" s="32">
        <f t="shared" si="0"/>
        <v>146.49830303030305</v>
      </c>
      <c r="F27" s="32">
        <f t="shared" si="0"/>
        <v>56.012575859927203</v>
      </c>
      <c r="G27" s="32">
        <f t="shared" si="0"/>
        <v>1623.0264849406483</v>
      </c>
      <c r="H27" s="32">
        <f t="shared" si="0"/>
        <v>1641.9005482739813</v>
      </c>
      <c r="I27" s="32">
        <f t="shared" si="0"/>
        <v>-18.874063333333321</v>
      </c>
      <c r="J27" s="32">
        <f t="shared" si="0"/>
        <v>1365.5953399406478</v>
      </c>
      <c r="K27" s="32">
        <f t="shared" si="0"/>
        <v>276.30520833333338</v>
      </c>
      <c r="L27" s="32">
        <f t="shared" si="0"/>
        <v>565.04498388004174</v>
      </c>
      <c r="M27" s="32">
        <f t="shared" si="0"/>
        <v>54.920266109769756</v>
      </c>
    </row>
    <row r="28" spans="1:16" ht="16.149999999999999" customHeight="1" x14ac:dyDescent="0.25">
      <c r="A28" s="24" t="s">
        <v>99</v>
      </c>
      <c r="B28" s="28"/>
      <c r="C28" s="28"/>
      <c r="D28" s="28"/>
      <c r="E28" s="28"/>
      <c r="F28" s="28"/>
      <c r="G28" s="28"/>
      <c r="H28" s="28"/>
      <c r="I28" s="38"/>
      <c r="J28" s="28"/>
      <c r="K28" s="28"/>
      <c r="L28" s="28"/>
      <c r="M28" s="28"/>
    </row>
    <row r="29" spans="1:16" ht="16.149999999999999" customHeight="1" x14ac:dyDescent="0.25">
      <c r="A29" s="24" t="s">
        <v>106</v>
      </c>
      <c r="B29" s="28"/>
      <c r="C29" s="28"/>
      <c r="D29" s="28"/>
      <c r="E29" s="28"/>
      <c r="F29" s="28"/>
      <c r="G29" s="28"/>
      <c r="H29" s="28"/>
      <c r="I29" s="38"/>
      <c r="J29" s="28"/>
      <c r="K29" s="28"/>
      <c r="L29" s="28"/>
      <c r="M29" s="28"/>
    </row>
    <row r="30" spans="1:16" ht="16.149999999999999" customHeight="1" x14ac:dyDescent="0.25">
      <c r="A30" s="24" t="s">
        <v>223</v>
      </c>
      <c r="B30" s="28"/>
      <c r="C30" s="28"/>
      <c r="D30" s="28"/>
      <c r="E30" s="28"/>
      <c r="F30" s="28"/>
      <c r="G30" s="28"/>
      <c r="H30" s="28"/>
      <c r="I30" s="28"/>
      <c r="J30" s="28"/>
      <c r="K30" s="28"/>
      <c r="L30" s="28"/>
      <c r="M30" s="28"/>
    </row>
    <row r="31" spans="1:16" ht="16.149999999999999" customHeight="1" x14ac:dyDescent="0.25">
      <c r="A31" s="24" t="s">
        <v>224</v>
      </c>
      <c r="B31" s="28"/>
      <c r="C31" s="28"/>
      <c r="D31" s="28"/>
      <c r="E31" s="28"/>
      <c r="F31" s="28"/>
      <c r="G31" s="28"/>
      <c r="H31" s="28"/>
      <c r="I31" s="28"/>
      <c r="J31" s="28"/>
      <c r="K31" s="28"/>
      <c r="L31" s="28"/>
      <c r="M31" s="28"/>
    </row>
    <row r="32" spans="1:16" ht="16.149999999999999" customHeight="1" x14ac:dyDescent="0.25">
      <c r="A32" s="24" t="s">
        <v>225</v>
      </c>
      <c r="B32" s="28"/>
      <c r="C32" s="28"/>
      <c r="D32" s="28"/>
      <c r="E32" s="28"/>
      <c r="F32" s="28"/>
      <c r="G32" s="28"/>
      <c r="H32" s="28"/>
      <c r="I32" s="28"/>
      <c r="J32" s="28"/>
      <c r="K32" s="28"/>
      <c r="L32" s="28"/>
      <c r="M32" s="28"/>
    </row>
    <row r="33" spans="1:13" x14ac:dyDescent="0.25">
      <c r="A33" s="12" t="s">
        <v>114</v>
      </c>
      <c r="B33" s="12"/>
      <c r="C33" s="12"/>
      <c r="D33" s="12"/>
      <c r="E33" s="12"/>
      <c r="F33" s="12"/>
      <c r="G33" s="12"/>
      <c r="H33" s="12"/>
      <c r="I33" s="12"/>
      <c r="J33" s="12"/>
      <c r="K33" s="12"/>
      <c r="L33" s="12"/>
      <c r="M33" s="12"/>
    </row>
    <row r="34" spans="1:13" x14ac:dyDescent="0.25">
      <c r="A34" s="2" t="s">
        <v>313</v>
      </c>
    </row>
    <row r="35" spans="1:13" x14ac:dyDescent="0.25">
      <c r="A35" s="2" t="s">
        <v>314</v>
      </c>
    </row>
    <row r="36" spans="1:13" x14ac:dyDescent="0.25">
      <c r="A36" s="2" t="s">
        <v>445</v>
      </c>
    </row>
    <row r="37" spans="1:13" x14ac:dyDescent="0.25">
      <c r="A37" s="2" t="s">
        <v>446</v>
      </c>
    </row>
    <row r="38" spans="1:13" x14ac:dyDescent="0.25">
      <c r="A38" s="2" t="s">
        <v>447</v>
      </c>
    </row>
    <row r="39" spans="1:13" x14ac:dyDescent="0.25">
      <c r="A39" s="2" t="s">
        <v>448</v>
      </c>
    </row>
    <row r="40" spans="1:13" x14ac:dyDescent="0.25">
      <c r="A40" s="33" t="s">
        <v>449</v>
      </c>
    </row>
    <row r="41" spans="1:13" x14ac:dyDescent="0.25">
      <c r="A41" s="33" t="s">
        <v>233</v>
      </c>
    </row>
    <row r="42" spans="1:13" ht="15" customHeight="1" x14ac:dyDescent="0.25">
      <c r="A42" s="2" t="s">
        <v>450</v>
      </c>
    </row>
    <row r="43" spans="1:13" x14ac:dyDescent="0.25">
      <c r="A43" s="2" t="s">
        <v>235</v>
      </c>
    </row>
    <row r="44" spans="1:13" x14ac:dyDescent="0.25">
      <c r="A44" s="2" t="s">
        <v>451</v>
      </c>
    </row>
    <row r="45" spans="1:13" x14ac:dyDescent="0.25">
      <c r="A45" s="2" t="s">
        <v>452</v>
      </c>
    </row>
  </sheetData>
  <pageMargins left="0.7" right="0.7" top="0.75" bottom="0.75" header="0.3" footer="0.3"/>
  <pageSetup orientation="portrait" horizontalDpi="1200" verticalDpi="1200" r:id="rId1"/>
  <tableParts count="1">
    <tablePart r:id="rId2"/>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6F756-097F-4D42-A0AC-9A1F7EBFBC8D}">
  <sheetPr>
    <tabColor theme="6" tint="0.59999389629810485"/>
  </sheetPr>
  <dimension ref="A1:P49"/>
  <sheetViews>
    <sheetView zoomScaleNormal="100" workbookViewId="0">
      <pane ySplit="2" topLeftCell="A3" activePane="bottomLeft" state="frozen"/>
      <selection pane="bottomLeft" activeCell="A3" sqref="A3:A27"/>
    </sheetView>
  </sheetViews>
  <sheetFormatPr defaultColWidth="9.140625" defaultRowHeight="15" x14ac:dyDescent="0.25"/>
  <cols>
    <col min="1" max="12" width="15.42578125" style="2" customWidth="1"/>
    <col min="13" max="16384" width="9.140625" style="2"/>
  </cols>
  <sheetData>
    <row r="1" spans="1:14" ht="18.75" x14ac:dyDescent="0.25">
      <c r="A1" s="1" t="s">
        <v>453</v>
      </c>
      <c r="B1" s="1"/>
      <c r="C1" s="1"/>
      <c r="D1" s="1"/>
      <c r="E1" s="1"/>
      <c r="F1" s="1"/>
      <c r="G1" s="1"/>
      <c r="H1" s="1"/>
      <c r="I1" s="1"/>
      <c r="J1" s="1"/>
      <c r="K1" s="1"/>
      <c r="L1" s="1"/>
    </row>
    <row r="2" spans="1:14" s="3" customFormat="1" ht="56.25" customHeight="1" x14ac:dyDescent="0.25">
      <c r="A2" s="58" t="s">
        <v>147</v>
      </c>
      <c r="B2" s="58" t="s">
        <v>454</v>
      </c>
      <c r="C2" s="59" t="s">
        <v>259</v>
      </c>
      <c r="D2" s="59" t="s">
        <v>455</v>
      </c>
      <c r="E2" s="59" t="s">
        <v>456</v>
      </c>
      <c r="F2" s="59" t="s">
        <v>215</v>
      </c>
      <c r="G2" s="59" t="s">
        <v>216</v>
      </c>
      <c r="H2" s="59" t="s">
        <v>217</v>
      </c>
      <c r="I2" s="59" t="s">
        <v>457</v>
      </c>
      <c r="J2" s="59" t="s">
        <v>219</v>
      </c>
      <c r="K2" s="59" t="s">
        <v>220</v>
      </c>
      <c r="L2" s="59" t="s">
        <v>221</v>
      </c>
    </row>
    <row r="3" spans="1:14" ht="16.149999999999999" customHeight="1" thickTop="1" x14ac:dyDescent="0.25">
      <c r="A3" s="5">
        <v>1994</v>
      </c>
      <c r="B3" s="34">
        <v>140.28571428571428</v>
      </c>
      <c r="C3" s="34">
        <v>1281.229877483757</v>
      </c>
      <c r="D3" s="44">
        <v>0.80999999999999983</v>
      </c>
      <c r="E3" s="34">
        <v>435.16848295179705</v>
      </c>
      <c r="F3" s="34">
        <v>1857.4940747212681</v>
      </c>
      <c r="G3" s="34">
        <v>1857.4940747212684</v>
      </c>
      <c r="H3" s="34">
        <v>0</v>
      </c>
      <c r="I3" s="34">
        <v>171.67707472126833</v>
      </c>
      <c r="J3" s="34">
        <v>1685.817</v>
      </c>
      <c r="K3" s="34">
        <v>170.86707472126832</v>
      </c>
      <c r="L3" s="34">
        <v>1110.3628027624886</v>
      </c>
      <c r="N3" s="40"/>
    </row>
    <row r="4" spans="1:14" ht="16.149999999999999" customHeight="1" x14ac:dyDescent="0.25">
      <c r="A4" s="5">
        <v>1995</v>
      </c>
      <c r="B4" s="34">
        <v>140.28571428571428</v>
      </c>
      <c r="C4" s="34">
        <v>638.12103535979429</v>
      </c>
      <c r="D4" s="44">
        <v>0.80999999999999983</v>
      </c>
      <c r="E4" s="34">
        <v>609.00451609865058</v>
      </c>
      <c r="F4" s="34">
        <v>1388.2212657441592</v>
      </c>
      <c r="G4" s="34">
        <v>1388.2212657441592</v>
      </c>
      <c r="H4" s="34">
        <v>0</v>
      </c>
      <c r="I4" s="34">
        <v>133.62226574415917</v>
      </c>
      <c r="J4" s="34">
        <v>1254.5989999999999</v>
      </c>
      <c r="K4" s="34">
        <v>132.81226574415916</v>
      </c>
      <c r="L4" s="34">
        <v>505.30876961563513</v>
      </c>
      <c r="N4" s="40"/>
    </row>
    <row r="5" spans="1:14" ht="16.149999999999999" customHeight="1" x14ac:dyDescent="0.25">
      <c r="A5" s="5">
        <v>1996</v>
      </c>
      <c r="B5" s="34">
        <v>140.28571428571428</v>
      </c>
      <c r="C5" s="34">
        <v>977.5141780994245</v>
      </c>
      <c r="D5" s="44">
        <v>0.80999999999999983</v>
      </c>
      <c r="E5" s="34">
        <v>711.56851331255746</v>
      </c>
      <c r="F5" s="34">
        <v>1830.1784056976962</v>
      </c>
      <c r="G5" s="34">
        <v>1830.178405697696</v>
      </c>
      <c r="H5" s="34">
        <v>0</v>
      </c>
      <c r="I5" s="34">
        <v>178.07840569769618</v>
      </c>
      <c r="J5" s="34">
        <v>1652.1</v>
      </c>
      <c r="K5" s="34">
        <v>177.26840569769618</v>
      </c>
      <c r="L5" s="34">
        <v>800.24577240172835</v>
      </c>
      <c r="N5" s="40"/>
    </row>
    <row r="6" spans="1:14" ht="16.149999999999999" customHeight="1" x14ac:dyDescent="0.25">
      <c r="A6" s="5">
        <v>1997</v>
      </c>
      <c r="B6" s="34">
        <v>140.28571428571428</v>
      </c>
      <c r="C6" s="34">
        <v>658.69864705408747</v>
      </c>
      <c r="D6" s="44">
        <v>1.4299999999999997</v>
      </c>
      <c r="E6" s="34">
        <v>984.8812649157569</v>
      </c>
      <c r="F6" s="34">
        <v>1785.2956262555585</v>
      </c>
      <c r="G6" s="34">
        <v>1785.2956262555585</v>
      </c>
      <c r="H6" s="34">
        <v>0</v>
      </c>
      <c r="I6" s="34">
        <v>209.65462625555853</v>
      </c>
      <c r="J6" s="34">
        <v>1575.6410000000001</v>
      </c>
      <c r="K6" s="34">
        <v>208.22462625555852</v>
      </c>
      <c r="L6" s="34">
        <v>450.47402079852895</v>
      </c>
      <c r="N6" s="40"/>
    </row>
    <row r="7" spans="1:14" ht="16.149999999999999" customHeight="1" x14ac:dyDescent="0.25">
      <c r="A7" s="5">
        <v>1998</v>
      </c>
      <c r="B7" s="34">
        <v>140.28571428571428</v>
      </c>
      <c r="C7" s="34">
        <v>267.47404898446916</v>
      </c>
      <c r="D7" s="44">
        <v>1.6199999999999997</v>
      </c>
      <c r="E7" s="34">
        <v>1152.104803614681</v>
      </c>
      <c r="F7" s="34">
        <v>1561.4845668848645</v>
      </c>
      <c r="G7" s="34">
        <v>1561.4845668848645</v>
      </c>
      <c r="H7" s="34">
        <v>0</v>
      </c>
      <c r="I7" s="34">
        <v>158.62056688486453</v>
      </c>
      <c r="J7" s="34">
        <v>1402.864</v>
      </c>
      <c r="K7" s="34">
        <v>157.00056688486453</v>
      </c>
      <c r="L7" s="34">
        <v>110.47348209960467</v>
      </c>
      <c r="N7" s="40"/>
    </row>
    <row r="8" spans="1:14" ht="16.149999999999999" customHeight="1" x14ac:dyDescent="0.25">
      <c r="A8" s="5">
        <v>1999</v>
      </c>
      <c r="B8" s="34">
        <v>140.28571428571428</v>
      </c>
      <c r="C8" s="34">
        <v>847.75654437264734</v>
      </c>
      <c r="D8" s="44">
        <v>1.6199999999999997</v>
      </c>
      <c r="E8" s="34">
        <v>601.202781817193</v>
      </c>
      <c r="F8" s="34">
        <v>1590.8650404755545</v>
      </c>
      <c r="G8" s="34">
        <v>1590.8650404755549</v>
      </c>
      <c r="H8" s="34">
        <v>0</v>
      </c>
      <c r="I8" s="34">
        <v>194.96104047555477</v>
      </c>
      <c r="J8" s="34">
        <v>1395.9040000000002</v>
      </c>
      <c r="K8" s="34">
        <v>193.34104047555476</v>
      </c>
      <c r="L8" s="34">
        <v>654.41550389709255</v>
      </c>
      <c r="N8" s="40"/>
    </row>
    <row r="9" spans="1:14" ht="16.149999999999999" customHeight="1" x14ac:dyDescent="0.25">
      <c r="A9" s="5">
        <v>2000</v>
      </c>
      <c r="B9" s="34">
        <v>140.28571428571428</v>
      </c>
      <c r="C9" s="34">
        <v>1362.5115263082134</v>
      </c>
      <c r="D9" s="44">
        <v>1.6199999999999997</v>
      </c>
      <c r="E9" s="34">
        <v>672.37256142294484</v>
      </c>
      <c r="F9" s="34">
        <v>2176.7898020168723</v>
      </c>
      <c r="G9" s="34">
        <v>2176.7898020168727</v>
      </c>
      <c r="H9" s="34">
        <v>0</v>
      </c>
      <c r="I9" s="34">
        <v>270.96280201687273</v>
      </c>
      <c r="J9" s="34">
        <v>1905.827</v>
      </c>
      <c r="K9" s="34">
        <v>269.34280201687272</v>
      </c>
      <c r="L9" s="34">
        <v>1093.1687242913408</v>
      </c>
      <c r="N9" s="40"/>
    </row>
    <row r="10" spans="1:14" ht="16.149999999999999" customHeight="1" x14ac:dyDescent="0.25">
      <c r="A10" s="5">
        <v>2001</v>
      </c>
      <c r="B10" s="34">
        <v>140.28571428571428</v>
      </c>
      <c r="C10" s="34">
        <v>1159.007420940098</v>
      </c>
      <c r="D10" s="44">
        <v>1.6199999999999997</v>
      </c>
      <c r="E10" s="34">
        <v>444.62387615362184</v>
      </c>
      <c r="F10" s="34">
        <v>1745.5370113794338</v>
      </c>
      <c r="G10" s="34">
        <v>1745.5370113794338</v>
      </c>
      <c r="H10" s="34">
        <v>0</v>
      </c>
      <c r="I10" s="34">
        <v>218.09201137943415</v>
      </c>
      <c r="J10" s="34">
        <v>1527.4449999999997</v>
      </c>
      <c r="K10" s="34">
        <v>216.47201137943415</v>
      </c>
      <c r="L10" s="34">
        <v>942.53540956066388</v>
      </c>
      <c r="N10" s="40"/>
    </row>
    <row r="11" spans="1:14" ht="16.149999999999999" customHeight="1" x14ac:dyDescent="0.25">
      <c r="A11" s="5">
        <v>2002</v>
      </c>
      <c r="B11" s="34">
        <v>140.28571428571428</v>
      </c>
      <c r="C11" s="34">
        <v>1173.8681958368045</v>
      </c>
      <c r="D11" s="44">
        <v>1.6199999999999997</v>
      </c>
      <c r="E11" s="34">
        <v>586.17295008659528</v>
      </c>
      <c r="F11" s="34">
        <v>1901.9468602091138</v>
      </c>
      <c r="G11" s="34">
        <v>1901.946860209114</v>
      </c>
      <c r="H11" s="34">
        <v>0</v>
      </c>
      <c r="I11" s="34">
        <v>224.70086020911398</v>
      </c>
      <c r="J11" s="34">
        <v>1677.2460000000001</v>
      </c>
      <c r="K11" s="34">
        <v>223.08086020911398</v>
      </c>
      <c r="L11" s="34">
        <v>950.7873356276906</v>
      </c>
      <c r="N11" s="40"/>
    </row>
    <row r="12" spans="1:14" ht="16.149999999999999" customHeight="1" x14ac:dyDescent="0.25">
      <c r="A12" s="5">
        <v>2003</v>
      </c>
      <c r="B12" s="34">
        <v>140.28571428571428</v>
      </c>
      <c r="C12" s="34">
        <v>677.38638781768532</v>
      </c>
      <c r="D12" s="44">
        <v>1.6199999999999997</v>
      </c>
      <c r="E12" s="34">
        <v>625.16166512763539</v>
      </c>
      <c r="F12" s="34">
        <v>1444.4537672310348</v>
      </c>
      <c r="G12" s="34">
        <v>1444.453767231035</v>
      </c>
      <c r="H12" s="34">
        <v>0</v>
      </c>
      <c r="I12" s="34">
        <v>185.04776723103504</v>
      </c>
      <c r="J12" s="34">
        <v>1259.4059999999999</v>
      </c>
      <c r="K12" s="34">
        <v>183.42776723103503</v>
      </c>
      <c r="L12" s="34">
        <v>493.95862058665028</v>
      </c>
      <c r="N12" s="40"/>
    </row>
    <row r="13" spans="1:14" ht="16.149999999999999" customHeight="1" x14ac:dyDescent="0.25">
      <c r="A13" s="5">
        <v>2004</v>
      </c>
      <c r="B13" s="34">
        <v>140.28571428571428</v>
      </c>
      <c r="C13" s="34">
        <v>838.74855850885683</v>
      </c>
      <c r="D13" s="44">
        <v>1.6199999999999997</v>
      </c>
      <c r="E13" s="34">
        <v>865.22501182938265</v>
      </c>
      <c r="F13" s="34">
        <v>1845.8792846239537</v>
      </c>
      <c r="G13" s="34">
        <v>1845.8792846239539</v>
      </c>
      <c r="H13" s="34">
        <v>0</v>
      </c>
      <c r="I13" s="34">
        <v>228.00528462395388</v>
      </c>
      <c r="J13" s="34">
        <v>1617.874</v>
      </c>
      <c r="K13" s="34">
        <v>226.38528462395388</v>
      </c>
      <c r="L13" s="34">
        <v>612.36327388490292</v>
      </c>
      <c r="N13" s="40"/>
    </row>
    <row r="14" spans="1:14" ht="16.149999999999999" customHeight="1" x14ac:dyDescent="0.25">
      <c r="A14" s="5">
        <v>2005</v>
      </c>
      <c r="B14" s="34">
        <v>140.28571428571428</v>
      </c>
      <c r="C14" s="34">
        <v>959.99491529015586</v>
      </c>
      <c r="D14" s="44">
        <v>2.2299999999999995</v>
      </c>
      <c r="E14" s="34">
        <v>184.59886441064521</v>
      </c>
      <c r="F14" s="34">
        <v>1287.1094939865152</v>
      </c>
      <c r="G14" s="34">
        <v>1287.1094939865152</v>
      </c>
      <c r="H14" s="34">
        <v>0</v>
      </c>
      <c r="I14" s="34">
        <v>175.13449398651531</v>
      </c>
      <c r="J14" s="34">
        <v>1111.9749999999999</v>
      </c>
      <c r="K14" s="34">
        <v>172.90449398651532</v>
      </c>
      <c r="L14" s="34">
        <v>787.09042130364048</v>
      </c>
      <c r="N14" s="40"/>
    </row>
    <row r="15" spans="1:14" ht="16.149999999999999" customHeight="1" x14ac:dyDescent="0.25">
      <c r="A15" s="5">
        <v>2006</v>
      </c>
      <c r="B15" s="34">
        <v>96</v>
      </c>
      <c r="C15" s="34">
        <v>855.31086041434412</v>
      </c>
      <c r="D15" s="44">
        <v>2.4299999999999997</v>
      </c>
      <c r="E15" s="34">
        <v>859.18018006121065</v>
      </c>
      <c r="F15" s="34">
        <v>1812.9210404755547</v>
      </c>
      <c r="G15" s="34">
        <v>1812.9210404755545</v>
      </c>
      <c r="H15" s="34">
        <v>0</v>
      </c>
      <c r="I15" s="34">
        <v>194.96104047555477</v>
      </c>
      <c r="J15" s="34">
        <v>1617.9599999999998</v>
      </c>
      <c r="K15" s="34">
        <v>192.53104047555476</v>
      </c>
      <c r="L15" s="34">
        <v>662.77981993878939</v>
      </c>
      <c r="N15" s="40"/>
    </row>
    <row r="16" spans="1:14" ht="16.149999999999999" customHeight="1" x14ac:dyDescent="0.25">
      <c r="A16" s="5">
        <v>2007</v>
      </c>
      <c r="B16" s="34">
        <v>96</v>
      </c>
      <c r="C16" s="34">
        <v>1280.3824990375747</v>
      </c>
      <c r="D16" s="44">
        <v>2.4299999999999997</v>
      </c>
      <c r="E16" s="34">
        <v>385.34166351217948</v>
      </c>
      <c r="F16" s="34">
        <v>1764.1541625497543</v>
      </c>
      <c r="G16" s="34">
        <v>1764.1541625497543</v>
      </c>
      <c r="H16" s="34">
        <v>0</v>
      </c>
      <c r="I16" s="34">
        <v>211.48316254975433</v>
      </c>
      <c r="J16" s="34">
        <v>1552.671</v>
      </c>
      <c r="K16" s="34">
        <v>209.05316254975432</v>
      </c>
      <c r="L16" s="34">
        <v>1071.3293364878205</v>
      </c>
      <c r="N16" s="40"/>
    </row>
    <row r="17" spans="1:16" ht="16.149999999999999" customHeight="1" x14ac:dyDescent="0.25">
      <c r="A17" s="5">
        <v>2008</v>
      </c>
      <c r="B17" s="34">
        <v>80</v>
      </c>
      <c r="C17" s="34">
        <v>906.85751788536788</v>
      </c>
      <c r="D17" s="44">
        <v>2.4299999999999997</v>
      </c>
      <c r="E17" s="34">
        <v>843.42706907922627</v>
      </c>
      <c r="F17" s="34">
        <v>1832.7145869645942</v>
      </c>
      <c r="G17" s="34">
        <v>1832.7145869645944</v>
      </c>
      <c r="H17" s="34">
        <v>0</v>
      </c>
      <c r="I17" s="34">
        <v>214.78758696459425</v>
      </c>
      <c r="J17" s="34">
        <v>1617.9270000000001</v>
      </c>
      <c r="K17" s="34">
        <v>212.35758696459425</v>
      </c>
      <c r="L17" s="34">
        <v>694.49993092077364</v>
      </c>
      <c r="N17" s="40"/>
    </row>
    <row r="18" spans="1:16" ht="16.149999999999999" customHeight="1" x14ac:dyDescent="0.25">
      <c r="A18" s="5">
        <v>2009</v>
      </c>
      <c r="B18" s="34">
        <v>40</v>
      </c>
      <c r="C18" s="34">
        <v>715.34394823397326</v>
      </c>
      <c r="D18" s="44">
        <v>2.4299999999999997</v>
      </c>
      <c r="E18" s="34">
        <v>1075.1307043434317</v>
      </c>
      <c r="F18" s="34">
        <v>1832.9046525774049</v>
      </c>
      <c r="G18" s="34">
        <v>1832.9046525774049</v>
      </c>
      <c r="H18" s="34">
        <v>0</v>
      </c>
      <c r="I18" s="34">
        <v>194.35765257740499</v>
      </c>
      <c r="J18" s="34">
        <v>1638.547</v>
      </c>
      <c r="K18" s="34">
        <v>191.92765257740498</v>
      </c>
      <c r="L18" s="34">
        <v>523.41629565656831</v>
      </c>
      <c r="N18" s="40"/>
    </row>
    <row r="19" spans="1:16" ht="16.149999999999999" customHeight="1" x14ac:dyDescent="0.25">
      <c r="A19" s="5">
        <v>2010</v>
      </c>
      <c r="B19" s="34">
        <v>215</v>
      </c>
      <c r="C19" s="34">
        <v>687.12779095646283</v>
      </c>
      <c r="D19" s="44">
        <v>2.4299999999999997</v>
      </c>
      <c r="E19" s="34">
        <v>514.40526979523042</v>
      </c>
      <c r="F19" s="34">
        <v>1418.9630607516933</v>
      </c>
      <c r="G19" s="34">
        <v>1418.9630607516931</v>
      </c>
      <c r="H19" s="34">
        <v>0</v>
      </c>
      <c r="I19" s="34">
        <v>159.66906075169325</v>
      </c>
      <c r="J19" s="34">
        <v>1259.2939999999999</v>
      </c>
      <c r="K19" s="34">
        <v>157.23906075169324</v>
      </c>
      <c r="L19" s="34">
        <v>529.88873020476956</v>
      </c>
      <c r="N19" s="40"/>
    </row>
    <row r="20" spans="1:16" ht="16.149999999999999" customHeight="1" x14ac:dyDescent="0.25">
      <c r="A20" s="5">
        <v>2011</v>
      </c>
      <c r="B20" s="34">
        <v>215</v>
      </c>
      <c r="C20" s="34">
        <v>675.19886370913002</v>
      </c>
      <c r="D20" s="44">
        <v>2.4299999999999997</v>
      </c>
      <c r="E20" s="34">
        <v>619.48542120023035</v>
      </c>
      <c r="F20" s="34">
        <v>1512.1142849093603</v>
      </c>
      <c r="G20" s="34">
        <v>1512.1142849093603</v>
      </c>
      <c r="H20" s="34">
        <v>0</v>
      </c>
      <c r="I20" s="34">
        <v>162.73728490936043</v>
      </c>
      <c r="J20" s="34">
        <v>1349.377</v>
      </c>
      <c r="K20" s="34">
        <v>160.30728490936042</v>
      </c>
      <c r="L20" s="34">
        <v>514.8915787997696</v>
      </c>
      <c r="N20" s="40"/>
    </row>
    <row r="21" spans="1:16" ht="16.149999999999999" customHeight="1" x14ac:dyDescent="0.25">
      <c r="A21" s="5">
        <v>2012</v>
      </c>
      <c r="B21" s="34">
        <v>240</v>
      </c>
      <c r="C21" s="34">
        <v>370.08054426890624</v>
      </c>
      <c r="D21" s="44">
        <v>2.4299999999999997</v>
      </c>
      <c r="E21" s="34">
        <v>1081.1562204732611</v>
      </c>
      <c r="F21" s="34">
        <v>1693.6667647421673</v>
      </c>
      <c r="G21" s="34">
        <v>1693.6667647421675</v>
      </c>
      <c r="H21" s="34">
        <v>0</v>
      </c>
      <c r="I21" s="34">
        <v>170.68376474216743</v>
      </c>
      <c r="J21" s="34">
        <v>1522.9830000000002</v>
      </c>
      <c r="K21" s="34">
        <v>168.25376474216742</v>
      </c>
      <c r="L21" s="34">
        <v>201.82677952673882</v>
      </c>
      <c r="N21" s="40"/>
    </row>
    <row r="22" spans="1:16" ht="16.149999999999999" customHeight="1" x14ac:dyDescent="0.25">
      <c r="A22" s="5">
        <v>2013</v>
      </c>
      <c r="B22" s="34">
        <v>72</v>
      </c>
      <c r="C22" s="34">
        <v>589.30655996972757</v>
      </c>
      <c r="D22" s="44">
        <v>2.4299999999999997</v>
      </c>
      <c r="E22" s="34">
        <v>1298.2583675339476</v>
      </c>
      <c r="F22" s="34">
        <v>1961.9949275036752</v>
      </c>
      <c r="G22" s="34">
        <v>2401.7079275036749</v>
      </c>
      <c r="H22" s="34">
        <v>-439.71299999999974</v>
      </c>
      <c r="I22" s="34">
        <v>203.142927503675</v>
      </c>
      <c r="J22" s="34">
        <v>2198.5650000000001</v>
      </c>
      <c r="K22" s="34">
        <v>200.71292750367499</v>
      </c>
      <c r="L22" s="34">
        <v>388.59363246605255</v>
      </c>
      <c r="N22" s="40"/>
      <c r="O22" s="36"/>
      <c r="P22" s="36"/>
    </row>
    <row r="23" spans="1:16" ht="16.149999999999999" customHeight="1" x14ac:dyDescent="0.25">
      <c r="A23" s="5">
        <v>2014</v>
      </c>
      <c r="B23" s="34">
        <v>52.5</v>
      </c>
      <c r="C23" s="34">
        <v>1126.8025099823465</v>
      </c>
      <c r="D23" s="44">
        <v>2.4299999999999997</v>
      </c>
      <c r="E23" s="34">
        <v>544.8445604951421</v>
      </c>
      <c r="F23" s="34">
        <v>1726.5770704774886</v>
      </c>
      <c r="G23" s="34">
        <v>2617.6235104774883</v>
      </c>
      <c r="H23" s="34">
        <v>-891.04643999999962</v>
      </c>
      <c r="I23" s="34">
        <v>142.49451047748821</v>
      </c>
      <c r="J23" s="34">
        <v>2475.1289999999999</v>
      </c>
      <c r="K23" s="34">
        <v>140.0645104774882</v>
      </c>
      <c r="L23" s="34">
        <v>986.73799950485818</v>
      </c>
      <c r="N23" s="40"/>
      <c r="O23" s="36"/>
      <c r="P23" s="36"/>
    </row>
    <row r="24" spans="1:16" ht="16.149999999999999" customHeight="1" x14ac:dyDescent="0.25">
      <c r="A24" s="5">
        <v>2015</v>
      </c>
      <c r="B24" s="34">
        <v>62</v>
      </c>
      <c r="C24" s="34">
        <v>915.36475227170206</v>
      </c>
      <c r="D24" s="44">
        <v>3.05</v>
      </c>
      <c r="E24" s="34">
        <v>474.00775820578616</v>
      </c>
      <c r="F24" s="34">
        <v>1454.4225104774882</v>
      </c>
      <c r="G24" s="34">
        <v>1782.404510477488</v>
      </c>
      <c r="H24" s="34">
        <v>-327.98199999999974</v>
      </c>
      <c r="I24" s="34">
        <v>142.49451047748821</v>
      </c>
      <c r="J24" s="34">
        <v>1639.9099999999999</v>
      </c>
      <c r="K24" s="34">
        <v>139.44451047748819</v>
      </c>
      <c r="L24" s="34">
        <v>775.92024179421389</v>
      </c>
      <c r="N24" s="40"/>
      <c r="O24" s="36"/>
      <c r="P24" s="36"/>
    </row>
    <row r="25" spans="1:16" ht="16.149999999999999" customHeight="1" x14ac:dyDescent="0.25">
      <c r="A25" s="5">
        <v>2016</v>
      </c>
      <c r="B25" s="34">
        <v>32</v>
      </c>
      <c r="C25" s="34">
        <v>643.41860610585888</v>
      </c>
      <c r="D25" s="44">
        <v>3.2399999999999993</v>
      </c>
      <c r="E25" s="34">
        <v>663.81339056194315</v>
      </c>
      <c r="F25" s="34">
        <v>1342.4719966678022</v>
      </c>
      <c r="G25" s="34">
        <v>1864.3816966678021</v>
      </c>
      <c r="H25" s="34">
        <v>-521.90969999999993</v>
      </c>
      <c r="I25" s="34">
        <v>124.68269666780216</v>
      </c>
      <c r="J25" s="34">
        <v>1739.6989999999998</v>
      </c>
      <c r="K25" s="34">
        <v>121.44269666780217</v>
      </c>
      <c r="L25" s="34">
        <v>521.97590943805676</v>
      </c>
      <c r="N25" s="40"/>
      <c r="O25" s="36"/>
      <c r="P25" s="36"/>
    </row>
    <row r="26" spans="1:16" ht="16.149999999999999" customHeight="1" x14ac:dyDescent="0.25">
      <c r="A26" s="8">
        <v>2017</v>
      </c>
      <c r="B26" s="34">
        <v>72</v>
      </c>
      <c r="C26" s="34">
        <v>478.62781831675636</v>
      </c>
      <c r="D26" s="44">
        <v>3.2399999999999993</v>
      </c>
      <c r="E26" s="34">
        <v>603.27917835104574</v>
      </c>
      <c r="F26" s="34">
        <v>1157.1469966678021</v>
      </c>
      <c r="G26" s="34">
        <v>1599.6316966678023</v>
      </c>
      <c r="H26" s="34">
        <v>-442.4847000000002</v>
      </c>
      <c r="I26" s="34">
        <v>124.68269666780216</v>
      </c>
      <c r="J26" s="34">
        <v>1474.9490000000001</v>
      </c>
      <c r="K26" s="34">
        <v>121.44269666780217</v>
      </c>
      <c r="L26" s="34">
        <v>357.18512164895418</v>
      </c>
      <c r="N26" s="40"/>
      <c r="O26" s="36"/>
      <c r="P26" s="36"/>
    </row>
    <row r="27" spans="1:16" ht="16.149999999999999" customHeight="1" x14ac:dyDescent="0.25">
      <c r="A27" s="31" t="s">
        <v>222</v>
      </c>
      <c r="B27" s="35">
        <f t="shared" ref="B27:L27" si="0">AVERAGE(B3:B26)</f>
        <v>123.16369047619044</v>
      </c>
      <c r="C27" s="35">
        <f t="shared" si="0"/>
        <v>836.92223363367259</v>
      </c>
      <c r="D27" s="45">
        <f t="shared" si="0"/>
        <v>2.034583333333333</v>
      </c>
      <c r="E27" s="35">
        <f t="shared" si="0"/>
        <v>701.43396147308738</v>
      </c>
      <c r="F27" s="35">
        <f t="shared" si="0"/>
        <v>1663.5544689162841</v>
      </c>
      <c r="G27" s="35">
        <f t="shared" si="0"/>
        <v>1772.8517955829502</v>
      </c>
      <c r="H27" s="35">
        <f t="shared" si="0"/>
        <v>-109.29732666666662</v>
      </c>
      <c r="I27" s="35">
        <f t="shared" si="0"/>
        <v>183.11392058295044</v>
      </c>
      <c r="J27" s="35">
        <f t="shared" si="0"/>
        <v>1589.7378749999996</v>
      </c>
      <c r="K27" s="35">
        <f t="shared" si="0"/>
        <v>181.07933724961711</v>
      </c>
      <c r="L27" s="35">
        <f t="shared" si="0"/>
        <v>655.84289638405551</v>
      </c>
    </row>
    <row r="28" spans="1:16" ht="16.149999999999999" customHeight="1" x14ac:dyDescent="0.25">
      <c r="A28" s="24" t="s">
        <v>99</v>
      </c>
      <c r="B28" s="24"/>
      <c r="C28" s="28"/>
      <c r="D28" s="28"/>
      <c r="E28" s="28"/>
      <c r="F28" s="28"/>
      <c r="G28" s="28"/>
      <c r="H28" s="28"/>
      <c r="I28" s="28"/>
      <c r="J28" s="28"/>
      <c r="K28" s="28"/>
      <c r="L28" s="28"/>
    </row>
    <row r="29" spans="1:16" ht="16.149999999999999" customHeight="1" x14ac:dyDescent="0.25">
      <c r="A29" s="24" t="s">
        <v>105</v>
      </c>
      <c r="B29" s="24"/>
      <c r="C29" s="28"/>
      <c r="D29" s="28"/>
      <c r="E29" s="28"/>
      <c r="F29" s="28"/>
      <c r="G29" s="28"/>
      <c r="H29" s="28"/>
      <c r="I29" s="28"/>
      <c r="J29" s="28"/>
      <c r="K29" s="28"/>
      <c r="L29" s="28"/>
    </row>
    <row r="30" spans="1:16" ht="16.149999999999999" customHeight="1" x14ac:dyDescent="0.25">
      <c r="A30" s="24" t="s">
        <v>247</v>
      </c>
      <c r="B30" s="24"/>
      <c r="C30" s="28"/>
      <c r="D30" s="28"/>
      <c r="E30" s="28"/>
      <c r="F30" s="28"/>
      <c r="G30" s="28"/>
      <c r="H30" s="28"/>
      <c r="I30" s="28"/>
      <c r="J30" s="28"/>
      <c r="K30" s="28"/>
      <c r="L30" s="28"/>
    </row>
    <row r="31" spans="1:16" ht="16.149999999999999" customHeight="1" x14ac:dyDescent="0.25">
      <c r="A31" s="24" t="s">
        <v>107</v>
      </c>
      <c r="B31" s="24"/>
      <c r="C31" s="28"/>
      <c r="D31" s="28"/>
      <c r="E31" s="28"/>
      <c r="F31" s="28"/>
      <c r="G31" s="28"/>
      <c r="H31" s="28"/>
      <c r="I31" s="28"/>
      <c r="J31" s="28"/>
      <c r="K31" s="28"/>
      <c r="L31" s="28"/>
    </row>
    <row r="32" spans="1:16" ht="16.149999999999999" customHeight="1" x14ac:dyDescent="0.25">
      <c r="A32" s="24" t="s">
        <v>108</v>
      </c>
      <c r="B32" s="24"/>
      <c r="C32" s="28"/>
      <c r="D32" s="28"/>
      <c r="E32" s="28"/>
      <c r="F32" s="28"/>
      <c r="G32" s="28"/>
      <c r="H32" s="28"/>
      <c r="I32" s="28"/>
      <c r="J32" s="28"/>
      <c r="K32" s="28"/>
      <c r="L32" s="28"/>
    </row>
    <row r="33" spans="1:12" s="24" customFormat="1" ht="16.149999999999999" customHeight="1" x14ac:dyDescent="0.25">
      <c r="A33" s="24" t="s">
        <v>270</v>
      </c>
    </row>
    <row r="34" spans="1:12" ht="16.149999999999999" customHeight="1" x14ac:dyDescent="0.25">
      <c r="A34" s="24" t="s">
        <v>223</v>
      </c>
      <c r="B34" s="24"/>
      <c r="C34" s="28"/>
      <c r="D34" s="28"/>
      <c r="E34" s="28"/>
      <c r="F34" s="28"/>
      <c r="G34" s="28"/>
      <c r="H34" s="28"/>
      <c r="I34" s="28"/>
      <c r="J34" s="28"/>
      <c r="K34" s="28"/>
      <c r="L34" s="28"/>
    </row>
    <row r="35" spans="1:12" ht="16.149999999999999" customHeight="1" x14ac:dyDescent="0.25">
      <c r="A35" s="24" t="s">
        <v>224</v>
      </c>
      <c r="B35" s="24"/>
      <c r="C35" s="28"/>
      <c r="D35" s="28"/>
      <c r="E35" s="28"/>
      <c r="F35" s="28"/>
      <c r="G35" s="28"/>
      <c r="H35" s="28"/>
      <c r="I35" s="28"/>
      <c r="J35" s="28"/>
      <c r="K35" s="28"/>
      <c r="L35" s="28"/>
    </row>
    <row r="36" spans="1:12" ht="16.149999999999999" customHeight="1" x14ac:dyDescent="0.25">
      <c r="A36" s="24" t="s">
        <v>225</v>
      </c>
      <c r="B36" s="24"/>
      <c r="C36" s="28"/>
      <c r="D36" s="28"/>
      <c r="E36" s="28"/>
      <c r="F36" s="28"/>
      <c r="G36" s="28"/>
      <c r="H36" s="28"/>
      <c r="I36" s="28"/>
      <c r="J36" s="28"/>
      <c r="K36" s="28"/>
      <c r="L36" s="28"/>
    </row>
    <row r="37" spans="1:12" x14ac:dyDescent="0.25">
      <c r="A37" s="12" t="s">
        <v>114</v>
      </c>
      <c r="B37" s="12"/>
      <c r="C37" s="12"/>
      <c r="D37" s="12"/>
      <c r="E37" s="12"/>
      <c r="F37" s="12"/>
      <c r="G37" s="12"/>
      <c r="H37" s="12"/>
      <c r="I37" s="12"/>
      <c r="J37" s="12"/>
      <c r="K37" s="12"/>
      <c r="L37" s="12"/>
    </row>
    <row r="38" spans="1:12" x14ac:dyDescent="0.25">
      <c r="A38" s="2" t="s">
        <v>458</v>
      </c>
      <c r="B38" s="12"/>
      <c r="C38" s="12"/>
      <c r="D38" s="12"/>
      <c r="E38" s="12"/>
      <c r="F38" s="12"/>
      <c r="G38" s="12"/>
      <c r="H38" s="12"/>
      <c r="I38" s="12"/>
      <c r="J38" s="12"/>
      <c r="K38" s="12"/>
      <c r="L38" s="12"/>
    </row>
    <row r="39" spans="1:12" x14ac:dyDescent="0.25">
      <c r="A39" s="12" t="s">
        <v>459</v>
      </c>
    </row>
    <row r="40" spans="1:12" x14ac:dyDescent="0.25">
      <c r="A40" s="2" t="s">
        <v>460</v>
      </c>
    </row>
    <row r="41" spans="1:12" x14ac:dyDescent="0.25">
      <c r="A41" s="2" t="s">
        <v>461</v>
      </c>
    </row>
    <row r="42" spans="1:12" x14ac:dyDescent="0.25">
      <c r="A42" s="2" t="s">
        <v>447</v>
      </c>
    </row>
    <row r="43" spans="1:12" x14ac:dyDescent="0.25">
      <c r="A43" s="2" t="s">
        <v>462</v>
      </c>
    </row>
    <row r="44" spans="1:12" x14ac:dyDescent="0.25">
      <c r="A44" s="33" t="s">
        <v>449</v>
      </c>
      <c r="B44" s="33"/>
    </row>
    <row r="45" spans="1:12" ht="15" customHeight="1" x14ac:dyDescent="0.25">
      <c r="A45" s="33" t="s">
        <v>233</v>
      </c>
      <c r="B45" s="33"/>
    </row>
    <row r="46" spans="1:12" x14ac:dyDescent="0.25">
      <c r="A46" s="2" t="s">
        <v>450</v>
      </c>
    </row>
    <row r="47" spans="1:12" x14ac:dyDescent="0.25">
      <c r="A47" s="2" t="s">
        <v>235</v>
      </c>
    </row>
    <row r="48" spans="1:12" x14ac:dyDescent="0.25">
      <c r="A48" s="2" t="s">
        <v>408</v>
      </c>
    </row>
    <row r="49" spans="1:1" x14ac:dyDescent="0.25">
      <c r="A49" s="2" t="s">
        <v>452</v>
      </c>
    </row>
  </sheetData>
  <pageMargins left="0.7" right="0.7" top="0.75" bottom="0.75" header="0.3" footer="0.3"/>
  <pageSetup orientation="portrait" horizontalDpi="1200" verticalDpi="1200" r:id="rId1"/>
  <tableParts count="1">
    <tablePart r:id="rId2"/>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E456A-E273-44B2-9376-E64BBFA51A06}">
  <sheetPr>
    <tabColor theme="6" tint="0.59999389629810485"/>
  </sheetPr>
  <dimension ref="A1:L39"/>
  <sheetViews>
    <sheetView zoomScaleNormal="100" workbookViewId="0">
      <pane ySplit="2" topLeftCell="A3" activePane="bottomLeft" state="frozen"/>
      <selection activeCell="K33" sqref="K33"/>
      <selection pane="bottomLeft" activeCell="C5" sqref="C5"/>
    </sheetView>
  </sheetViews>
  <sheetFormatPr defaultColWidth="9.140625" defaultRowHeight="15" x14ac:dyDescent="0.25"/>
  <cols>
    <col min="1" max="8" width="15.42578125" style="2" customWidth="1"/>
    <col min="9" max="16384" width="9.140625" style="2"/>
  </cols>
  <sheetData>
    <row r="1" spans="1:12" ht="15.75" x14ac:dyDescent="0.25">
      <c r="A1" s="1" t="s">
        <v>463</v>
      </c>
      <c r="B1" s="1"/>
      <c r="C1" s="1"/>
      <c r="D1" s="1"/>
      <c r="E1" s="1"/>
      <c r="F1" s="1"/>
      <c r="G1" s="1"/>
      <c r="H1" s="1"/>
    </row>
    <row r="2" spans="1:12" s="3" customFormat="1" ht="71.45" customHeight="1" x14ac:dyDescent="0.25">
      <c r="A2" s="58" t="s">
        <v>147</v>
      </c>
      <c r="B2" s="59" t="s">
        <v>464</v>
      </c>
      <c r="C2" s="59" t="s">
        <v>465</v>
      </c>
      <c r="D2" s="59" t="s">
        <v>466</v>
      </c>
      <c r="E2" s="59" t="s">
        <v>467</v>
      </c>
      <c r="F2" s="59" t="s">
        <v>468</v>
      </c>
      <c r="G2" s="59" t="s">
        <v>469</v>
      </c>
      <c r="H2" s="59" t="s">
        <v>470</v>
      </c>
    </row>
    <row r="3" spans="1:12" ht="16.149999999999999" customHeight="1" thickTop="1" x14ac:dyDescent="0.25">
      <c r="A3" s="5">
        <v>1994</v>
      </c>
      <c r="B3" s="14">
        <v>90.469109877343911</v>
      </c>
      <c r="C3" s="14">
        <v>286.96567913735305</v>
      </c>
      <c r="D3" s="14">
        <v>162.25265604092331</v>
      </c>
      <c r="E3" s="14">
        <v>158.14844572548125</v>
      </c>
      <c r="F3" s="14">
        <v>140.28571428571428</v>
      </c>
      <c r="G3" s="14">
        <v>364.78361686252657</v>
      </c>
      <c r="H3" s="14">
        <v>138.21240499620455</v>
      </c>
      <c r="K3" s="40"/>
      <c r="L3" s="40"/>
    </row>
    <row r="4" spans="1:12" ht="16.149999999999999" customHeight="1" x14ac:dyDescent="0.25">
      <c r="A4" s="5">
        <v>1995</v>
      </c>
      <c r="B4" s="14">
        <v>34.801797456751125</v>
      </c>
      <c r="C4" s="14">
        <v>134.27593995584959</v>
      </c>
      <c r="D4" s="14">
        <v>77.085536758992077</v>
      </c>
      <c r="E4" s="14">
        <v>57.278506135679287</v>
      </c>
      <c r="F4" s="14">
        <v>140.28571428571428</v>
      </c>
      <c r="G4" s="14">
        <v>170.60576981317439</v>
      </c>
      <c r="H4" s="14">
        <v>66.063016951939787</v>
      </c>
      <c r="K4" s="40"/>
      <c r="L4" s="40"/>
    </row>
    <row r="5" spans="1:12" ht="16.149999999999999" customHeight="1" x14ac:dyDescent="0.25">
      <c r="A5" s="5">
        <v>1996</v>
      </c>
      <c r="B5" s="14">
        <v>55.815193219645323</v>
      </c>
      <c r="C5" s="14">
        <v>207.15413706966419</v>
      </c>
      <c r="D5" s="14">
        <v>117.23293933483036</v>
      </c>
      <c r="E5" s="14">
        <v>112.63746407044627</v>
      </c>
      <c r="F5" s="14">
        <v>140.28571428571428</v>
      </c>
      <c r="G5" s="14">
        <v>263.32167031611721</v>
      </c>
      <c r="H5" s="14">
        <v>99.89956161067029</v>
      </c>
      <c r="K5" s="40"/>
      <c r="L5" s="40"/>
    </row>
    <row r="6" spans="1:12" ht="16.149999999999999" customHeight="1" x14ac:dyDescent="0.25">
      <c r="A6" s="5">
        <v>1997</v>
      </c>
      <c r="B6" s="14">
        <v>39.213693500019097</v>
      </c>
      <c r="C6" s="14">
        <v>117.07322714662517</v>
      </c>
      <c r="D6" s="14">
        <v>66.400068663806636</v>
      </c>
      <c r="E6" s="14">
        <v>61.562605828763601</v>
      </c>
      <c r="F6" s="14">
        <v>140.28571428571428</v>
      </c>
      <c r="G6" s="14">
        <v>148.80573873888449</v>
      </c>
      <c r="H6" s="14">
        <v>56.632380420449039</v>
      </c>
      <c r="K6" s="40"/>
      <c r="L6" s="40"/>
    </row>
    <row r="7" spans="1:12" ht="16.149999999999999" customHeight="1" x14ac:dyDescent="0.25">
      <c r="A7" s="5">
        <v>1998</v>
      </c>
      <c r="B7" s="14">
        <v>7.0781688490293195</v>
      </c>
      <c r="C7" s="14">
        <v>28.973494545655786</v>
      </c>
      <c r="D7" s="14">
        <v>16.626956242624654</v>
      </c>
      <c r="E7" s="14">
        <v>13.812597697030389</v>
      </c>
      <c r="F7" s="14">
        <v>140.28571428571428</v>
      </c>
      <c r="G7" s="14">
        <v>36.813081751987767</v>
      </c>
      <c r="H7" s="14">
        <v>14.247351862306067</v>
      </c>
      <c r="K7" s="40"/>
      <c r="L7" s="40"/>
    </row>
    <row r="8" spans="1:12" ht="16.149999999999999" customHeight="1" x14ac:dyDescent="0.25">
      <c r="A8" s="5">
        <v>1999</v>
      </c>
      <c r="B8" s="14">
        <v>40.593250384672594</v>
      </c>
      <c r="C8" s="14">
        <v>172.27305008869399</v>
      </c>
      <c r="D8" s="14">
        <v>97.640227376779734</v>
      </c>
      <c r="E8" s="14">
        <v>82.275699559272383</v>
      </c>
      <c r="F8" s="14">
        <v>140.28571428571428</v>
      </c>
      <c r="G8" s="14">
        <v>218.97270287913611</v>
      </c>
      <c r="H8" s="14">
        <v>83.25382399321046</v>
      </c>
      <c r="K8" s="40"/>
      <c r="L8" s="40"/>
    </row>
    <row r="9" spans="1:12" ht="16.149999999999999" customHeight="1" x14ac:dyDescent="0.25">
      <c r="A9" s="5">
        <v>2000</v>
      </c>
      <c r="B9" s="14">
        <v>88.120718495659318</v>
      </c>
      <c r="C9" s="14">
        <v>279.20319007590473</v>
      </c>
      <c r="D9" s="14">
        <v>158.73020723270682</v>
      </c>
      <c r="E9" s="14">
        <v>164.87192308942784</v>
      </c>
      <c r="F9" s="14">
        <v>140.28571428571428</v>
      </c>
      <c r="G9" s="14">
        <v>354.85451703840505</v>
      </c>
      <c r="H9" s="14">
        <v>135.50888685489656</v>
      </c>
      <c r="K9" s="40"/>
      <c r="L9" s="40"/>
    </row>
    <row r="10" spans="1:12" ht="16.149999999999999" customHeight="1" x14ac:dyDescent="0.25">
      <c r="A10" s="5">
        <v>2001</v>
      </c>
      <c r="B10" s="14">
        <v>73.451688445805488</v>
      </c>
      <c r="C10" s="14">
        <v>245.27771486187959</v>
      </c>
      <c r="D10" s="14">
        <v>140.08123443861572</v>
      </c>
      <c r="E10" s="14">
        <v>125.67934746647219</v>
      </c>
      <c r="F10" s="14">
        <v>140.28571428571428</v>
      </c>
      <c r="G10" s="14">
        <v>311.69199188173803</v>
      </c>
      <c r="H10" s="14">
        <v>119.80512091195838</v>
      </c>
      <c r="K10" s="40"/>
      <c r="L10" s="40"/>
    </row>
    <row r="11" spans="1:12" ht="16.149999999999999" customHeight="1" x14ac:dyDescent="0.25">
      <c r="A11" s="5">
        <v>2002</v>
      </c>
      <c r="B11" s="14">
        <v>68.971739138705985</v>
      </c>
      <c r="C11" s="14">
        <v>245.26740525361362</v>
      </c>
      <c r="D11" s="14">
        <v>139.94751105561784</v>
      </c>
      <c r="E11" s="14">
        <v>134.23663022767818</v>
      </c>
      <c r="F11" s="14">
        <v>140.28571428571428</v>
      </c>
      <c r="G11" s="14">
        <v>311.68814310560163</v>
      </c>
      <c r="H11" s="14">
        <v>119.6476459851793</v>
      </c>
      <c r="K11" s="40"/>
      <c r="L11" s="40"/>
    </row>
    <row r="12" spans="1:12" ht="16.149999999999999" customHeight="1" x14ac:dyDescent="0.25">
      <c r="A12" s="5">
        <v>2003</v>
      </c>
      <c r="B12" s="14">
        <v>28.351397166577026</v>
      </c>
      <c r="C12" s="14">
        <v>131.62825100494902</v>
      </c>
      <c r="D12" s="14">
        <v>74.600921135485891</v>
      </c>
      <c r="E12" s="14">
        <v>56.810737824114874</v>
      </c>
      <c r="F12" s="14">
        <v>140.28571428571428</v>
      </c>
      <c r="G12" s="14">
        <v>167.30994613333147</v>
      </c>
      <c r="H12" s="14">
        <v>63.608764488769047</v>
      </c>
      <c r="K12" s="40"/>
      <c r="L12" s="40"/>
    </row>
    <row r="13" spans="1:12" ht="16.149999999999999" customHeight="1" x14ac:dyDescent="0.25">
      <c r="A13" s="5">
        <v>2004</v>
      </c>
      <c r="B13" s="14">
        <v>41.123110432478924</v>
      </c>
      <c r="C13" s="14">
        <v>158.6665880047741</v>
      </c>
      <c r="D13" s="14">
        <v>90.157281956485861</v>
      </c>
      <c r="E13" s="14">
        <v>84.926410571833884</v>
      </c>
      <c r="F13" s="14">
        <v>140.28571428571428</v>
      </c>
      <c r="G13" s="14">
        <v>201.66124608162195</v>
      </c>
      <c r="H13" s="14">
        <v>76.951747270187226</v>
      </c>
      <c r="K13" s="40"/>
      <c r="L13" s="40"/>
    </row>
    <row r="14" spans="1:12" ht="16.149999999999999" customHeight="1" x14ac:dyDescent="0.25">
      <c r="A14" s="5">
        <v>2005</v>
      </c>
      <c r="B14" s="14">
        <v>35.501971367561261</v>
      </c>
      <c r="C14" s="14">
        <v>212.69901214941078</v>
      </c>
      <c r="D14" s="14">
        <v>121.85577145864413</v>
      </c>
      <c r="E14" s="14">
        <v>77.923609362746774</v>
      </c>
      <c r="F14" s="14">
        <v>140.28571428571428</v>
      </c>
      <c r="G14" s="14">
        <v>270.2648984807264</v>
      </c>
      <c r="H14" s="14">
        <v>104.34712985211245</v>
      </c>
      <c r="K14" s="40"/>
      <c r="L14" s="40"/>
    </row>
    <row r="15" spans="1:12" ht="16.149999999999999" customHeight="1" x14ac:dyDescent="0.25">
      <c r="A15" s="5">
        <v>2006</v>
      </c>
      <c r="B15" s="14">
        <v>43.420543102995495</v>
      </c>
      <c r="C15" s="14">
        <v>167.56315482407379</v>
      </c>
      <c r="D15" s="14">
        <v>93.359041064113029</v>
      </c>
      <c r="E15" s="14">
        <v>109.70470096411202</v>
      </c>
      <c r="F15" s="14">
        <v>96</v>
      </c>
      <c r="G15" s="14">
        <v>213.09976382269357</v>
      </c>
      <c r="H15" s="14">
        <v>79.053159263796886</v>
      </c>
      <c r="K15" s="40"/>
      <c r="L15" s="40"/>
    </row>
    <row r="16" spans="1:12" ht="16.149999999999999" customHeight="1" x14ac:dyDescent="0.25">
      <c r="A16" s="5">
        <v>2007</v>
      </c>
      <c r="B16" s="14">
        <v>60.303716494361737</v>
      </c>
      <c r="C16" s="14">
        <v>270.19041613574831</v>
      </c>
      <c r="D16" s="14">
        <v>153.60463498128766</v>
      </c>
      <c r="E16" s="14">
        <v>173.00176715494237</v>
      </c>
      <c r="F16" s="14">
        <v>96</v>
      </c>
      <c r="G16" s="14">
        <v>343.39999112740429</v>
      </c>
      <c r="H16" s="14">
        <v>131.13252708843788</v>
      </c>
      <c r="K16" s="40"/>
      <c r="L16" s="40"/>
    </row>
    <row r="17" spans="1:12" ht="16.149999999999999" customHeight="1" x14ac:dyDescent="0.25">
      <c r="A17" s="5">
        <v>2008</v>
      </c>
      <c r="B17" s="14">
        <v>48.171509348881308</v>
      </c>
      <c r="C17" s="14">
        <v>172.9748177512684</v>
      </c>
      <c r="D17" s="14">
        <v>98.107061643628029</v>
      </c>
      <c r="E17" s="14">
        <v>119.88233879852528</v>
      </c>
      <c r="F17" s="14">
        <v>80</v>
      </c>
      <c r="G17" s="14">
        <v>219.859852494737</v>
      </c>
      <c r="H17" s="14">
        <v>83.675860232614909</v>
      </c>
      <c r="K17" s="40"/>
      <c r="L17" s="40"/>
    </row>
    <row r="18" spans="1:12" ht="16.149999999999999" customHeight="1" x14ac:dyDescent="0.25">
      <c r="A18" s="5">
        <v>2009</v>
      </c>
      <c r="B18" s="14">
        <v>37.973124952273501</v>
      </c>
      <c r="C18" s="14">
        <v>127.03858444826331</v>
      </c>
      <c r="D18" s="14">
        <v>72.009617842568147</v>
      </c>
      <c r="E18" s="14">
        <v>101.49033351482227</v>
      </c>
      <c r="F18" s="14">
        <v>40</v>
      </c>
      <c r="G18" s="14">
        <v>161.47531896203901</v>
      </c>
      <c r="H18" s="14">
        <v>61.402440888875503</v>
      </c>
      <c r="K18" s="40"/>
      <c r="L18" s="40"/>
    </row>
    <row r="19" spans="1:12" ht="16.149999999999999" customHeight="1" x14ac:dyDescent="0.25">
      <c r="A19" s="5">
        <v>2010</v>
      </c>
      <c r="B19" s="14">
        <v>36.077966530413178</v>
      </c>
      <c r="C19" s="14">
        <v>151.25586411891686</v>
      </c>
      <c r="D19" s="14">
        <v>85.839118570767283</v>
      </c>
      <c r="E19" s="14">
        <v>27.314061315034593</v>
      </c>
      <c r="F19" s="14">
        <v>215</v>
      </c>
      <c r="G19" s="14">
        <v>192.24978969279101</v>
      </c>
      <c r="H19" s="14">
        <v>73.229896507259767</v>
      </c>
      <c r="K19" s="40"/>
      <c r="L19" s="40"/>
    </row>
    <row r="20" spans="1:12" ht="16.149999999999999" customHeight="1" x14ac:dyDescent="0.25">
      <c r="A20" s="5">
        <v>2011</v>
      </c>
      <c r="B20" s="14">
        <v>58.232858302060478</v>
      </c>
      <c r="C20" s="14">
        <v>143.65285182933249</v>
      </c>
      <c r="D20" s="14">
        <v>84.487232906743287</v>
      </c>
      <c r="E20" s="14">
        <v>31.28765077064055</v>
      </c>
      <c r="F20" s="14">
        <v>215</v>
      </c>
      <c r="G20" s="14">
        <v>182.3767153718087</v>
      </c>
      <c r="H20" s="14">
        <v>73.087127921244615</v>
      </c>
      <c r="K20" s="40"/>
      <c r="L20" s="40"/>
    </row>
    <row r="21" spans="1:12" ht="16.149999999999999" customHeight="1" x14ac:dyDescent="0.25">
      <c r="A21" s="5">
        <v>2012</v>
      </c>
      <c r="B21" s="14">
        <v>18.281017757160598</v>
      </c>
      <c r="C21" s="14">
        <v>56.752302986667374</v>
      </c>
      <c r="D21" s="14">
        <v>32.117940572240428</v>
      </c>
      <c r="E21" s="14">
        <v>13.447221644795521</v>
      </c>
      <c r="F21" s="14">
        <v>240</v>
      </c>
      <c r="G21" s="14">
        <v>72.139950440271207</v>
      </c>
      <c r="H21" s="14">
        <v>27.369363882764308</v>
      </c>
      <c r="K21" s="40"/>
      <c r="L21" s="40"/>
    </row>
    <row r="22" spans="1:12" ht="16.149999999999999" customHeight="1" x14ac:dyDescent="0.25">
      <c r="A22" s="5">
        <v>2013</v>
      </c>
      <c r="B22" s="14">
        <v>44.586224219504281</v>
      </c>
      <c r="C22" s="14">
        <v>95.04638457024717</v>
      </c>
      <c r="D22" s="14">
        <v>54.058638540069168</v>
      </c>
      <c r="E22" s="14">
        <v>72.532580815547689</v>
      </c>
      <c r="F22" s="14">
        <v>72</v>
      </c>
      <c r="G22" s="14">
        <v>120.79785187157395</v>
      </c>
      <c r="H22" s="14">
        <v>46.158176668614601</v>
      </c>
      <c r="K22" s="40"/>
      <c r="L22" s="40"/>
    </row>
    <row r="23" spans="1:12" ht="16.149999999999999" customHeight="1" x14ac:dyDescent="0.25">
      <c r="A23" s="5">
        <v>2014</v>
      </c>
      <c r="B23" s="14">
        <v>137.41941142477043</v>
      </c>
      <c r="C23" s="14">
        <v>238.60885106631312</v>
      </c>
      <c r="D23" s="14">
        <v>135.47303342414787</v>
      </c>
      <c r="E23" s="14">
        <v>193.7895042057271</v>
      </c>
      <c r="F23" s="14">
        <v>52.5</v>
      </c>
      <c r="G23" s="14">
        <v>303.2735074183131</v>
      </c>
      <c r="H23" s="14">
        <v>115.59310339035703</v>
      </c>
      <c r="K23" s="40"/>
      <c r="L23" s="40"/>
    </row>
    <row r="24" spans="1:12" ht="16.149999999999999" customHeight="1" x14ac:dyDescent="0.25">
      <c r="A24" s="5">
        <v>2015</v>
      </c>
      <c r="B24" s="14">
        <v>106.30968437372252</v>
      </c>
      <c r="C24" s="14">
        <v>190.93349007506191</v>
      </c>
      <c r="D24" s="14">
        <v>108.25442360465996</v>
      </c>
      <c r="E24" s="14">
        <v>141.72662096616369</v>
      </c>
      <c r="F24" s="14">
        <v>62</v>
      </c>
      <c r="G24" s="14">
        <v>242.6885518520956</v>
      </c>
      <c r="H24" s="14">
        <v>92.317155296232698</v>
      </c>
      <c r="K24" s="40"/>
      <c r="L24" s="40"/>
    </row>
    <row r="25" spans="1:12" ht="16.149999999999999" customHeight="1" x14ac:dyDescent="0.25">
      <c r="A25" s="5">
        <v>2016</v>
      </c>
      <c r="B25" s="14">
        <v>75.509559940965147</v>
      </c>
      <c r="C25" s="14">
        <v>126.03691424859805</v>
      </c>
      <c r="D25" s="14">
        <v>71.164153174111945</v>
      </c>
      <c r="E25" s="14">
        <v>103.96670717991972</v>
      </c>
      <c r="F25" s="14">
        <v>32</v>
      </c>
      <c r="G25" s="14">
        <v>160.22166445085432</v>
      </c>
      <c r="H25" s="14">
        <v>60.586470384572699</v>
      </c>
      <c r="K25" s="40"/>
      <c r="L25" s="40"/>
    </row>
    <row r="26" spans="1:12" ht="16.149999999999999" customHeight="1" x14ac:dyDescent="0.25">
      <c r="A26" s="8">
        <v>2017</v>
      </c>
      <c r="B26" s="14">
        <v>48.308931853116249</v>
      </c>
      <c r="C26" s="14">
        <v>88.83005159421333</v>
      </c>
      <c r="D26" s="14">
        <v>50.544932282618163</v>
      </c>
      <c r="E26" s="14">
        <v>61.748935883893417</v>
      </c>
      <c r="F26" s="14">
        <v>72</v>
      </c>
      <c r="G26" s="14">
        <v>112.89573297241552</v>
      </c>
      <c r="H26" s="14">
        <v>43.165468915813712</v>
      </c>
      <c r="K26" s="40"/>
      <c r="L26" s="40"/>
    </row>
    <row r="27" spans="1:12" ht="16.149999999999999" customHeight="1" x14ac:dyDescent="0.25">
      <c r="A27" s="31" t="s">
        <v>222</v>
      </c>
      <c r="B27" s="32">
        <f>AVERAGE(B3:B26)</f>
        <v>54.920266109769756</v>
      </c>
      <c r="C27" s="32">
        <f t="shared" ref="C27:H27" si="0">AVERAGE(C3:C26)</f>
        <v>168.68089053929489</v>
      </c>
      <c r="D27" s="32">
        <f t="shared" si="0"/>
        <v>95.901297512602824</v>
      </c>
      <c r="E27" s="32">
        <f t="shared" si="0"/>
        <v>95.002350032211311</v>
      </c>
      <c r="F27" s="32">
        <f t="shared" si="0"/>
        <v>123.16369047619044</v>
      </c>
      <c r="G27" s="32">
        <f t="shared" si="0"/>
        <v>214.38550056501035</v>
      </c>
      <c r="H27" s="32">
        <f t="shared" si="0"/>
        <v>81.872857734936161</v>
      </c>
      <c r="K27" s="41"/>
    </row>
    <row r="28" spans="1:12" ht="16.149999999999999" customHeight="1" x14ac:dyDescent="0.25">
      <c r="A28" s="24" t="s">
        <v>99</v>
      </c>
      <c r="B28" s="28"/>
      <c r="C28" s="28"/>
      <c r="D28" s="28"/>
      <c r="E28" s="28"/>
      <c r="F28" s="28"/>
      <c r="G28" s="28"/>
      <c r="H28" s="28"/>
    </row>
    <row r="29" spans="1:12" ht="16.149999999999999" customHeight="1" x14ac:dyDescent="0.25">
      <c r="A29" s="24" t="s">
        <v>106</v>
      </c>
      <c r="B29" s="28"/>
      <c r="C29" s="28"/>
      <c r="D29" s="28"/>
      <c r="E29" s="28"/>
      <c r="F29" s="28"/>
      <c r="G29" s="28"/>
      <c r="H29" s="28"/>
    </row>
    <row r="30" spans="1:12" ht="16.149999999999999" customHeight="1" x14ac:dyDescent="0.25">
      <c r="A30" s="24" t="s">
        <v>270</v>
      </c>
      <c r="B30" s="28"/>
      <c r="C30" s="28"/>
      <c r="D30" s="28"/>
      <c r="E30" s="28"/>
      <c r="F30" s="28"/>
      <c r="G30" s="28"/>
      <c r="H30" s="28"/>
    </row>
    <row r="31" spans="1:12" x14ac:dyDescent="0.25">
      <c r="A31" s="12" t="s">
        <v>114</v>
      </c>
      <c r="B31" s="12"/>
      <c r="C31" s="12"/>
      <c r="D31" s="12"/>
      <c r="E31" s="12"/>
      <c r="F31" s="12"/>
      <c r="G31" s="12"/>
      <c r="H31" s="12"/>
    </row>
    <row r="32" spans="1:12" x14ac:dyDescent="0.25">
      <c r="A32" s="2" t="s">
        <v>471</v>
      </c>
      <c r="B32" s="12"/>
      <c r="C32" s="12"/>
      <c r="D32" s="12"/>
      <c r="E32" s="12"/>
      <c r="F32" s="12"/>
      <c r="G32" s="12"/>
      <c r="H32" s="12"/>
    </row>
    <row r="33" spans="1:1" x14ac:dyDescent="0.25">
      <c r="A33" s="2" t="s">
        <v>472</v>
      </c>
    </row>
    <row r="34" spans="1:1" x14ac:dyDescent="0.25">
      <c r="A34" s="2" t="s">
        <v>473</v>
      </c>
    </row>
    <row r="37" spans="1:1" x14ac:dyDescent="0.25">
      <c r="A37" s="33"/>
    </row>
    <row r="38" spans="1:1" x14ac:dyDescent="0.25">
      <c r="A38" s="33"/>
    </row>
    <row r="39" spans="1:1" ht="15" customHeight="1" x14ac:dyDescent="0.25"/>
  </sheetData>
  <pageMargins left="0.7" right="0.7" top="0.75" bottom="0.75" header="0.3" footer="0.3"/>
  <pageSetup orientation="portrait" horizontalDpi="1200" verticalDpi="1200" r:id="rId1"/>
  <tableParts count="1">
    <tablePart r:id="rId2"/>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B4558-CF11-4B2D-A7EE-9DDB0EB8C5E7}">
  <sheetPr>
    <tabColor theme="6" tint="0.59999389629810485"/>
  </sheetPr>
  <dimension ref="A1:K38"/>
  <sheetViews>
    <sheetView zoomScaleNormal="100" workbookViewId="0">
      <pane ySplit="2" topLeftCell="A3" activePane="bottomLeft" state="frozen"/>
      <selection activeCell="A35" sqref="A35"/>
      <selection pane="bottomLeft" activeCell="A2" sqref="A2"/>
    </sheetView>
  </sheetViews>
  <sheetFormatPr defaultColWidth="9.140625" defaultRowHeight="15" x14ac:dyDescent="0.25"/>
  <cols>
    <col min="1" max="7" width="15.42578125" style="2" customWidth="1"/>
    <col min="8" max="16384" width="9.140625" style="2"/>
  </cols>
  <sheetData>
    <row r="1" spans="1:11" ht="15.75" x14ac:dyDescent="0.25">
      <c r="A1" s="1" t="s">
        <v>474</v>
      </c>
      <c r="B1" s="1"/>
      <c r="C1" s="1"/>
      <c r="D1" s="1"/>
      <c r="E1" s="1"/>
      <c r="F1" s="1"/>
      <c r="G1" s="1"/>
    </row>
    <row r="2" spans="1:11" s="3" customFormat="1" ht="71.45" customHeight="1" x14ac:dyDescent="0.25">
      <c r="A2" s="58" t="s">
        <v>147</v>
      </c>
      <c r="B2" s="59" t="s">
        <v>464</v>
      </c>
      <c r="C2" s="59" t="s">
        <v>465</v>
      </c>
      <c r="D2" s="59" t="s">
        <v>466</v>
      </c>
      <c r="E2" s="59" t="s">
        <v>475</v>
      </c>
      <c r="F2" s="59" t="s">
        <v>469</v>
      </c>
      <c r="G2" s="59" t="s">
        <v>470</v>
      </c>
    </row>
    <row r="3" spans="1:11" ht="16.149999999999999" customHeight="1" thickTop="1" x14ac:dyDescent="0.25">
      <c r="A3" s="5">
        <v>1994</v>
      </c>
      <c r="B3" s="14">
        <v>35.456253759019745</v>
      </c>
      <c r="C3" s="14">
        <v>112.46632086264697</v>
      </c>
      <c r="D3" s="14">
        <v>63.5893439590767</v>
      </c>
      <c r="E3" s="14">
        <v>61.98083998880449</v>
      </c>
      <c r="F3" s="14">
        <v>142.96438313747342</v>
      </c>
      <c r="G3" s="14">
        <v>54.167595003795441</v>
      </c>
      <c r="J3" s="40"/>
      <c r="K3" s="40"/>
    </row>
    <row r="4" spans="1:11" ht="16.149999999999999" customHeight="1" x14ac:dyDescent="0.25">
      <c r="A4" s="5">
        <v>1995</v>
      </c>
      <c r="B4" s="14">
        <v>41.943566179612503</v>
      </c>
      <c r="C4" s="14">
        <v>161.83106004415043</v>
      </c>
      <c r="D4" s="14">
        <v>92.904463241007932</v>
      </c>
      <c r="E4" s="14">
        <v>69.032779578606409</v>
      </c>
      <c r="F4" s="14">
        <v>205.61623018682559</v>
      </c>
      <c r="G4" s="14">
        <v>79.619983048060206</v>
      </c>
      <c r="J4" s="40"/>
      <c r="K4" s="40"/>
    </row>
    <row r="5" spans="1:11" ht="16.149999999999999" customHeight="1" x14ac:dyDescent="0.25">
      <c r="A5" s="5">
        <v>1996</v>
      </c>
      <c r="B5" s="14">
        <v>49.630170416718329</v>
      </c>
      <c r="C5" s="14">
        <v>184.19886293033582</v>
      </c>
      <c r="D5" s="14">
        <v>104.24206066516963</v>
      </c>
      <c r="E5" s="14">
        <v>100.15582164383946</v>
      </c>
      <c r="F5" s="14">
        <v>234.14232968388279</v>
      </c>
      <c r="G5" s="14">
        <v>88.829438389329724</v>
      </c>
      <c r="J5" s="40"/>
      <c r="K5" s="40"/>
    </row>
    <row r="6" spans="1:11" ht="16.149999999999999" customHeight="1" x14ac:dyDescent="0.25">
      <c r="A6" s="5">
        <v>1997</v>
      </c>
      <c r="B6" s="14">
        <v>85.733761045435443</v>
      </c>
      <c r="C6" s="14">
        <v>255.95977285337483</v>
      </c>
      <c r="D6" s="14">
        <v>145.17193133619338</v>
      </c>
      <c r="E6" s="14">
        <v>134.59567988552215</v>
      </c>
      <c r="F6" s="14">
        <v>325.33726126111549</v>
      </c>
      <c r="G6" s="14">
        <v>123.81661957955097</v>
      </c>
      <c r="J6" s="40"/>
      <c r="K6" s="40"/>
    </row>
    <row r="7" spans="1:11" ht="16.149999999999999" customHeight="1" x14ac:dyDescent="0.25">
      <c r="A7" s="5">
        <v>1998</v>
      </c>
      <c r="B7" s="14">
        <v>73.816740241879813</v>
      </c>
      <c r="C7" s="14">
        <v>302.15850545434421</v>
      </c>
      <c r="D7" s="14">
        <v>173.39904375737535</v>
      </c>
      <c r="E7" s="14">
        <v>144.0486880172553</v>
      </c>
      <c r="F7" s="14">
        <v>383.91591824801219</v>
      </c>
      <c r="G7" s="14">
        <v>148.58264813769395</v>
      </c>
      <c r="J7" s="40"/>
      <c r="K7" s="40"/>
    </row>
    <row r="8" spans="1:11" ht="16.149999999999999" customHeight="1" x14ac:dyDescent="0.25">
      <c r="A8" s="5">
        <v>1999</v>
      </c>
      <c r="B8" s="14">
        <v>37.292476888054722</v>
      </c>
      <c r="C8" s="14">
        <v>158.26494991130602</v>
      </c>
      <c r="D8" s="14">
        <v>89.700772623220274</v>
      </c>
      <c r="E8" s="14">
        <v>75.585586155013345</v>
      </c>
      <c r="F8" s="14">
        <v>201.16729712086388</v>
      </c>
      <c r="G8" s="14">
        <v>76.484176006789539</v>
      </c>
      <c r="J8" s="40"/>
      <c r="K8" s="40"/>
    </row>
    <row r="9" spans="1:11" ht="16.149999999999999" customHeight="1" x14ac:dyDescent="0.25">
      <c r="A9" s="5">
        <v>2000</v>
      </c>
      <c r="B9" s="14">
        <v>54.200190595249751</v>
      </c>
      <c r="C9" s="14">
        <v>171.72880992409529</v>
      </c>
      <c r="D9" s="14">
        <v>97.629792767293196</v>
      </c>
      <c r="E9" s="14">
        <v>101.40736262485788</v>
      </c>
      <c r="F9" s="14">
        <v>218.25948296159498</v>
      </c>
      <c r="G9" s="14">
        <v>83.347113145103435</v>
      </c>
      <c r="J9" s="40"/>
      <c r="K9" s="40"/>
    </row>
    <row r="10" spans="1:11" ht="16.149999999999999" customHeight="1" x14ac:dyDescent="0.25">
      <c r="A10" s="5">
        <v>2001</v>
      </c>
      <c r="B10" s="14">
        <v>34.649493372376355</v>
      </c>
      <c r="C10" s="14">
        <v>115.70528513812042</v>
      </c>
      <c r="D10" s="14">
        <v>66.080765561384283</v>
      </c>
      <c r="E10" s="14">
        <v>59.286938247813538</v>
      </c>
      <c r="F10" s="14">
        <v>147.03500811826194</v>
      </c>
      <c r="G10" s="14">
        <v>56.515879088041615</v>
      </c>
      <c r="J10" s="40"/>
      <c r="K10" s="40"/>
    </row>
    <row r="11" spans="1:11" ht="16.149999999999999" customHeight="1" x14ac:dyDescent="0.25">
      <c r="A11" s="5">
        <v>2002</v>
      </c>
      <c r="B11" s="14">
        <v>42.521988134021285</v>
      </c>
      <c r="C11" s="14">
        <v>151.21059474638639</v>
      </c>
      <c r="D11" s="14">
        <v>86.279488944382166</v>
      </c>
      <c r="E11" s="14">
        <v>82.758655486607552</v>
      </c>
      <c r="F11" s="14">
        <v>192.15985689439839</v>
      </c>
      <c r="G11" s="14">
        <v>73.764354014820711</v>
      </c>
      <c r="J11" s="40"/>
      <c r="K11" s="40"/>
    </row>
    <row r="12" spans="1:11" ht="16.149999999999999" customHeight="1" x14ac:dyDescent="0.25">
      <c r="A12" s="5">
        <v>2003</v>
      </c>
      <c r="B12" s="14">
        <v>35.88196646978659</v>
      </c>
      <c r="C12" s="14">
        <v>166.59074899505097</v>
      </c>
      <c r="D12" s="14">
        <v>94.416078864514105</v>
      </c>
      <c r="E12" s="14">
        <v>71.900547890170856</v>
      </c>
      <c r="F12" s="14">
        <v>211.75005386666854</v>
      </c>
      <c r="G12" s="14">
        <v>80.504235511230945</v>
      </c>
      <c r="J12" s="40"/>
      <c r="K12" s="40"/>
    </row>
    <row r="13" spans="1:11" ht="16.149999999999999" customHeight="1" x14ac:dyDescent="0.25">
      <c r="A13" s="5">
        <v>2004</v>
      </c>
      <c r="B13" s="14">
        <v>58.103980476611952</v>
      </c>
      <c r="C13" s="14">
        <v>224.1844119952259</v>
      </c>
      <c r="D13" s="14">
        <v>127.38571804351415</v>
      </c>
      <c r="E13" s="14">
        <v>119.9948751424518</v>
      </c>
      <c r="F13" s="14">
        <v>284.93275391837801</v>
      </c>
      <c r="G13" s="14">
        <v>108.72725272981278</v>
      </c>
      <c r="J13" s="40"/>
      <c r="K13" s="40"/>
    </row>
    <row r="14" spans="1:11" ht="16.149999999999999" customHeight="1" x14ac:dyDescent="0.25">
      <c r="A14" s="5">
        <v>2005</v>
      </c>
      <c r="B14" s="14">
        <v>8.3263922688024081</v>
      </c>
      <c r="C14" s="14">
        <v>49.884987850589226</v>
      </c>
      <c r="D14" s="14">
        <v>28.579228541355874</v>
      </c>
      <c r="E14" s="14">
        <v>18.275676351538948</v>
      </c>
      <c r="F14" s="14">
        <v>63.386101519273609</v>
      </c>
      <c r="G14" s="14">
        <v>24.472870147887548</v>
      </c>
      <c r="J14" s="40"/>
      <c r="K14" s="40"/>
    </row>
    <row r="15" spans="1:11" ht="16.149999999999999" customHeight="1" x14ac:dyDescent="0.25">
      <c r="A15" s="5">
        <v>2006</v>
      </c>
      <c r="B15" s="14">
        <v>56.287275078822717</v>
      </c>
      <c r="C15" s="14">
        <v>217.21684517592618</v>
      </c>
      <c r="D15" s="14">
        <v>121.02395893588698</v>
      </c>
      <c r="E15" s="14">
        <v>142.21329903588799</v>
      </c>
      <c r="F15" s="14">
        <v>276.24723617730638</v>
      </c>
      <c r="G15" s="14">
        <v>102.47884073620313</v>
      </c>
      <c r="J15" s="40"/>
      <c r="K15" s="40"/>
    </row>
    <row r="16" spans="1:11" ht="16.149999999999999" customHeight="1" x14ac:dyDescent="0.25">
      <c r="A16" s="5">
        <v>2007</v>
      </c>
      <c r="B16" s="14">
        <v>21.690374414729177</v>
      </c>
      <c r="C16" s="14">
        <v>97.183583864251716</v>
      </c>
      <c r="D16" s="14">
        <v>55.249365018712354</v>
      </c>
      <c r="E16" s="14">
        <v>62.226232845057638</v>
      </c>
      <c r="F16" s="14">
        <v>123.51600887259571</v>
      </c>
      <c r="G16" s="14">
        <v>47.166472911562124</v>
      </c>
      <c r="J16" s="40"/>
      <c r="K16" s="40"/>
    </row>
    <row r="17" spans="1:11" ht="16.149999999999999" customHeight="1" x14ac:dyDescent="0.25">
      <c r="A17" s="5">
        <v>2008</v>
      </c>
      <c r="B17" s="14">
        <v>58.5013088329369</v>
      </c>
      <c r="C17" s="14">
        <v>210.06718224873157</v>
      </c>
      <c r="D17" s="14">
        <v>119.14493835637198</v>
      </c>
      <c r="E17" s="14">
        <v>145.58966120147471</v>
      </c>
      <c r="F17" s="14">
        <v>267.00614750526302</v>
      </c>
      <c r="G17" s="14">
        <v>101.61913976738508</v>
      </c>
      <c r="J17" s="40"/>
      <c r="K17" s="40"/>
    </row>
    <row r="18" spans="1:11" ht="16.149999999999999" customHeight="1" x14ac:dyDescent="0.25">
      <c r="A18" s="5">
        <v>2009</v>
      </c>
      <c r="B18" s="14">
        <v>77.99923868409013</v>
      </c>
      <c r="C18" s="14">
        <v>260.94541555173669</v>
      </c>
      <c r="D18" s="14">
        <v>147.91238215743186</v>
      </c>
      <c r="E18" s="14">
        <v>208.46766648517774</v>
      </c>
      <c r="F18" s="14">
        <v>331.68068103796099</v>
      </c>
      <c r="G18" s="14">
        <v>126.12455911112448</v>
      </c>
      <c r="J18" s="40"/>
      <c r="K18" s="40"/>
    </row>
    <row r="19" spans="1:11" ht="16.149999999999999" customHeight="1" x14ac:dyDescent="0.25">
      <c r="A19" s="5">
        <v>2010</v>
      </c>
      <c r="B19" s="14">
        <v>35.023760742314124</v>
      </c>
      <c r="C19" s="14">
        <v>146.83613588108312</v>
      </c>
      <c r="D19" s="14">
        <v>83.330881429232704</v>
      </c>
      <c r="E19" s="14">
        <v>26.515938684965391</v>
      </c>
      <c r="F19" s="14">
        <v>186.63221030720899</v>
      </c>
      <c r="G19" s="14">
        <v>71.090103492740226</v>
      </c>
      <c r="J19" s="40"/>
      <c r="K19" s="40"/>
    </row>
    <row r="20" spans="1:11" ht="16.149999999999999" customHeight="1" x14ac:dyDescent="0.25">
      <c r="A20" s="5">
        <v>2011</v>
      </c>
      <c r="B20" s="14">
        <v>70.062141697939524</v>
      </c>
      <c r="C20" s="14">
        <v>172.83414817066753</v>
      </c>
      <c r="D20" s="14">
        <v>101.64976709325671</v>
      </c>
      <c r="E20" s="14">
        <v>37.643349229359444</v>
      </c>
      <c r="F20" s="14">
        <v>219.42428462819129</v>
      </c>
      <c r="G20" s="14">
        <v>87.933872078755371</v>
      </c>
      <c r="J20" s="40"/>
      <c r="K20" s="40"/>
    </row>
    <row r="21" spans="1:11" ht="16.149999999999999" customHeight="1" x14ac:dyDescent="0.25">
      <c r="A21" s="5">
        <v>2012</v>
      </c>
      <c r="B21" s="14">
        <v>97.928709515566652</v>
      </c>
      <c r="C21" s="14">
        <v>304.01369701333266</v>
      </c>
      <c r="D21" s="14">
        <v>172.05105942775958</v>
      </c>
      <c r="E21" s="14">
        <v>72.03477835520448</v>
      </c>
      <c r="F21" s="14">
        <v>386.44304955972882</v>
      </c>
      <c r="G21" s="14">
        <v>146.6136361172357</v>
      </c>
      <c r="J21" s="40"/>
      <c r="K21" s="40"/>
    </row>
    <row r="22" spans="1:11" ht="16.149999999999999" customHeight="1" x14ac:dyDescent="0.25">
      <c r="A22" s="5">
        <v>2013</v>
      </c>
      <c r="B22" s="14">
        <v>122.84112123504121</v>
      </c>
      <c r="C22" s="14">
        <v>321.06401542975289</v>
      </c>
      <c r="D22" s="14">
        <v>182.60856145993085</v>
      </c>
      <c r="E22" s="14">
        <v>230.61301918445236</v>
      </c>
      <c r="F22" s="14">
        <v>408.05174812842608</v>
      </c>
      <c r="G22" s="14">
        <v>155.92102333138541</v>
      </c>
      <c r="J22" s="40"/>
      <c r="K22" s="40"/>
    </row>
    <row r="23" spans="1:11" ht="16.149999999999999" customHeight="1" x14ac:dyDescent="0.25">
      <c r="A23" s="5">
        <v>2014</v>
      </c>
      <c r="B23" s="14">
        <v>45.768195847956903</v>
      </c>
      <c r="C23" s="14">
        <v>136.32234893368698</v>
      </c>
      <c r="D23" s="14">
        <v>77.398646575852183</v>
      </c>
      <c r="E23" s="14">
        <v>91.81609579427294</v>
      </c>
      <c r="F23" s="14">
        <v>173.26665258168703</v>
      </c>
      <c r="G23" s="14">
        <v>66.040816609643016</v>
      </c>
      <c r="J23" s="40"/>
      <c r="K23" s="40"/>
    </row>
    <row r="24" spans="1:11" ht="16.149999999999999" customHeight="1" x14ac:dyDescent="0.25">
      <c r="A24" s="5">
        <v>2015</v>
      </c>
      <c r="B24" s="14">
        <v>53.400497444459276</v>
      </c>
      <c r="C24" s="14">
        <v>119.69210992493811</v>
      </c>
      <c r="D24" s="14">
        <v>67.86237639534005</v>
      </c>
      <c r="E24" s="14">
        <v>76.445379033836275</v>
      </c>
      <c r="F24" s="14">
        <v>152.13624814790444</v>
      </c>
      <c r="G24" s="14">
        <v>57.871644703767288</v>
      </c>
      <c r="J24" s="40"/>
      <c r="K24" s="40"/>
    </row>
    <row r="25" spans="1:11" ht="16.149999999999999" customHeight="1" x14ac:dyDescent="0.25">
      <c r="A25" s="5">
        <v>2016</v>
      </c>
      <c r="B25" s="14">
        <v>82.973894604489402</v>
      </c>
      <c r="C25" s="14">
        <v>162.60318575140195</v>
      </c>
      <c r="D25" s="14">
        <v>91.810546825888039</v>
      </c>
      <c r="E25" s="14">
        <v>124.52989282008022</v>
      </c>
      <c r="F25" s="14">
        <v>206.70573554914566</v>
      </c>
      <c r="G25" s="14">
        <v>78.164029615427296</v>
      </c>
      <c r="J25" s="40"/>
      <c r="K25" s="40"/>
    </row>
    <row r="26" spans="1:11" ht="16.149999999999999" customHeight="1" x14ac:dyDescent="0.25">
      <c r="A26" s="8">
        <v>2017</v>
      </c>
      <c r="B26" s="14">
        <v>64.268322692338288</v>
      </c>
      <c r="C26" s="14">
        <v>155.40414840578666</v>
      </c>
      <c r="D26" s="14">
        <v>88.426067717381841</v>
      </c>
      <c r="E26" s="14">
        <v>86.426964116106575</v>
      </c>
      <c r="F26" s="14">
        <v>197.50596702758443</v>
      </c>
      <c r="G26" s="14">
        <v>75.516031084186267</v>
      </c>
      <c r="J26" s="40"/>
      <c r="K26" s="40"/>
    </row>
    <row r="27" spans="1:11" ht="16.149999999999999" customHeight="1" x14ac:dyDescent="0.25">
      <c r="A27" s="31" t="s">
        <v>222</v>
      </c>
      <c r="B27" s="32">
        <f>AVERAGE(B3:B26)</f>
        <v>56.012575859927203</v>
      </c>
      <c r="C27" s="32">
        <f t="shared" ref="C27:G27" si="0">AVERAGE(C3:C26)</f>
        <v>181.59863029403846</v>
      </c>
      <c r="D27" s="32">
        <f t="shared" si="0"/>
        <v>103.24363498739719</v>
      </c>
      <c r="E27" s="32">
        <f t="shared" si="0"/>
        <v>97.647738658264885</v>
      </c>
      <c r="F27" s="32">
        <f t="shared" si="0"/>
        <v>230.80344360165634</v>
      </c>
      <c r="G27" s="32">
        <f t="shared" si="0"/>
        <v>88.140513931730524</v>
      </c>
      <c r="J27" s="41"/>
    </row>
    <row r="28" spans="1:11" ht="16.149999999999999" customHeight="1" x14ac:dyDescent="0.25">
      <c r="A28" s="24" t="s">
        <v>106</v>
      </c>
      <c r="B28" s="28"/>
      <c r="C28" s="28"/>
      <c r="D28" s="28"/>
      <c r="E28" s="28"/>
      <c r="F28" s="28"/>
      <c r="G28" s="28"/>
    </row>
    <row r="29" spans="1:11" ht="16.149999999999999" customHeight="1" x14ac:dyDescent="0.25">
      <c r="A29" s="24" t="s">
        <v>270</v>
      </c>
      <c r="B29" s="28"/>
      <c r="C29" s="28"/>
      <c r="D29" s="28"/>
      <c r="E29" s="28"/>
      <c r="F29" s="28"/>
      <c r="G29" s="28"/>
    </row>
    <row r="30" spans="1:11" x14ac:dyDescent="0.25">
      <c r="A30" s="12" t="s">
        <v>114</v>
      </c>
      <c r="B30" s="12"/>
      <c r="C30" s="12"/>
      <c r="D30" s="12"/>
      <c r="E30" s="12"/>
      <c r="F30" s="12"/>
      <c r="G30" s="12"/>
    </row>
    <row r="31" spans="1:11" x14ac:dyDescent="0.25">
      <c r="A31" s="2" t="s">
        <v>476</v>
      </c>
      <c r="B31" s="12"/>
      <c r="C31" s="12"/>
      <c r="D31" s="12"/>
      <c r="E31" s="12"/>
      <c r="F31" s="12"/>
      <c r="G31" s="12"/>
    </row>
    <row r="36" spans="1:1" x14ac:dyDescent="0.25">
      <c r="A36" s="33"/>
    </row>
    <row r="37" spans="1:1" x14ac:dyDescent="0.25">
      <c r="A37" s="33"/>
    </row>
    <row r="38" spans="1:1" ht="15" customHeight="1" x14ac:dyDescent="0.25"/>
  </sheetData>
  <pageMargins left="0.7" right="0.7" top="0.75" bottom="0.75" header="0.3" footer="0.3"/>
  <pageSetup orientation="portrait" horizontalDpi="1200" verticalDpi="1200" r:id="rId1"/>
  <tableParts count="1">
    <tablePart r:id="rId2"/>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691E3-031A-409D-8EFB-24737DC430E8}">
  <sheetPr>
    <tabColor theme="6" tint="0.59999389629810485"/>
  </sheetPr>
  <dimension ref="A1:B40"/>
  <sheetViews>
    <sheetView zoomScaleNormal="100" workbookViewId="0">
      <pane ySplit="2" topLeftCell="A3" activePane="bottomLeft" state="frozen"/>
      <selection activeCell="K33" sqref="K33"/>
      <selection pane="bottomLeft" activeCell="F8" sqref="F8"/>
    </sheetView>
  </sheetViews>
  <sheetFormatPr defaultColWidth="9.140625" defaultRowHeight="15" x14ac:dyDescent="0.25"/>
  <cols>
    <col min="1" max="2" width="15.42578125" style="2" customWidth="1"/>
    <col min="3" max="16384" width="9.140625" style="2"/>
  </cols>
  <sheetData>
    <row r="1" spans="1:2" ht="15.75" x14ac:dyDescent="0.25">
      <c r="A1" s="1" t="s">
        <v>477</v>
      </c>
      <c r="B1" s="1"/>
    </row>
    <row r="2" spans="1:2" s="3" customFormat="1" ht="71.45" customHeight="1" x14ac:dyDescent="0.25">
      <c r="A2" s="58" t="s">
        <v>147</v>
      </c>
      <c r="B2" s="59" t="s">
        <v>386</v>
      </c>
    </row>
    <row r="3" spans="1:2" ht="16.149999999999999" customHeight="1" thickTop="1" x14ac:dyDescent="0.25">
      <c r="A3" s="5">
        <v>1994</v>
      </c>
      <c r="B3" s="25">
        <v>3.8559999999999999</v>
      </c>
    </row>
    <row r="4" spans="1:2" ht="16.149999999999999" customHeight="1" x14ac:dyDescent="0.25">
      <c r="A4" s="5">
        <v>1995</v>
      </c>
      <c r="B4" s="25">
        <v>3.8559999999999999</v>
      </c>
    </row>
    <row r="5" spans="1:2" ht="16.149999999999999" customHeight="1" x14ac:dyDescent="0.25">
      <c r="A5" s="5">
        <v>1996</v>
      </c>
      <c r="B5" s="25">
        <v>3.8559999999999999</v>
      </c>
    </row>
    <row r="6" spans="1:2" ht="16.149999999999999" customHeight="1" x14ac:dyDescent="0.25">
      <c r="A6" s="5">
        <v>1997</v>
      </c>
      <c r="B6" s="25">
        <v>3.8559999999999999</v>
      </c>
    </row>
    <row r="7" spans="1:2" ht="16.149999999999999" customHeight="1" x14ac:dyDescent="0.25">
      <c r="A7" s="5">
        <v>1998</v>
      </c>
      <c r="B7" s="25">
        <v>4.2839999999999998</v>
      </c>
    </row>
    <row r="8" spans="1:2" ht="16.149999999999999" customHeight="1" x14ac:dyDescent="0.25">
      <c r="A8" s="5">
        <v>1999</v>
      </c>
      <c r="B8" s="25">
        <v>3.3660000000000001</v>
      </c>
    </row>
    <row r="9" spans="1:2" ht="16.149999999999999" customHeight="1" x14ac:dyDescent="0.25">
      <c r="A9" s="5">
        <v>2000</v>
      </c>
      <c r="B9" s="25">
        <v>4.8959999999999999</v>
      </c>
    </row>
    <row r="10" spans="1:2" ht="16.149999999999999" customHeight="1" x14ac:dyDescent="0.25">
      <c r="A10" s="5">
        <v>2001</v>
      </c>
      <c r="B10" s="25">
        <v>4.2839999999999998</v>
      </c>
    </row>
    <row r="11" spans="1:2" ht="16.149999999999999" customHeight="1" x14ac:dyDescent="0.25">
      <c r="A11" s="5">
        <v>2002</v>
      </c>
      <c r="B11" s="25">
        <v>4.625</v>
      </c>
    </row>
    <row r="12" spans="1:2" ht="16.149999999999999" customHeight="1" x14ac:dyDescent="0.25">
      <c r="A12" s="5">
        <v>2003</v>
      </c>
      <c r="B12" s="25">
        <v>3.0350000000000001</v>
      </c>
    </row>
    <row r="13" spans="1:2" ht="16.149999999999999" customHeight="1" x14ac:dyDescent="0.25">
      <c r="A13" s="5">
        <v>2004</v>
      </c>
      <c r="B13" s="25">
        <v>4.1139999999999999</v>
      </c>
    </row>
    <row r="14" spans="1:2" ht="16.149999999999999" customHeight="1" x14ac:dyDescent="0.25">
      <c r="A14" s="5">
        <v>2005</v>
      </c>
      <c r="B14" s="25">
        <v>3.2989999999999999</v>
      </c>
    </row>
    <row r="15" spans="1:2" ht="16.149999999999999" customHeight="1" x14ac:dyDescent="0.25">
      <c r="A15" s="5">
        <v>2006</v>
      </c>
      <c r="B15" s="25">
        <v>2.4820000000000002</v>
      </c>
    </row>
    <row r="16" spans="1:2" ht="16.149999999999999" customHeight="1" x14ac:dyDescent="0.25">
      <c r="A16" s="5">
        <v>2007</v>
      </c>
      <c r="B16" s="25">
        <v>3.988</v>
      </c>
    </row>
    <row r="17" spans="1:2" ht="16.149999999999999" customHeight="1" x14ac:dyDescent="0.25">
      <c r="A17" s="5">
        <v>2008</v>
      </c>
      <c r="B17" s="25">
        <v>3.9609999999999999</v>
      </c>
    </row>
    <row r="18" spans="1:2" ht="16.149999999999999" customHeight="1" x14ac:dyDescent="0.25">
      <c r="A18" s="5">
        <v>2009</v>
      </c>
      <c r="B18" s="25">
        <v>3.96</v>
      </c>
    </row>
    <row r="19" spans="1:2" ht="16.149999999999999" customHeight="1" x14ac:dyDescent="0.25">
      <c r="A19" s="5">
        <v>2010</v>
      </c>
      <c r="B19" s="25">
        <v>3.121</v>
      </c>
    </row>
    <row r="20" spans="1:2" ht="16.149999999999999" customHeight="1" x14ac:dyDescent="0.25">
      <c r="A20" s="5">
        <v>2011</v>
      </c>
      <c r="B20" s="25">
        <v>5.8479999999999999</v>
      </c>
    </row>
    <row r="21" spans="1:2" ht="16.149999999999999" customHeight="1" x14ac:dyDescent="0.25">
      <c r="A21" s="5">
        <v>2012</v>
      </c>
      <c r="B21" s="25">
        <v>3.556</v>
      </c>
    </row>
    <row r="22" spans="1:2" ht="16.149999999999999" customHeight="1" x14ac:dyDescent="0.25">
      <c r="A22" s="5">
        <v>2013</v>
      </c>
      <c r="B22" s="25">
        <v>4.5584000000000007</v>
      </c>
    </row>
    <row r="23" spans="1:2" ht="16.149999999999999" customHeight="1" x14ac:dyDescent="0.25">
      <c r="A23" s="5">
        <v>2014</v>
      </c>
      <c r="B23" s="25">
        <v>3.9622400000000009</v>
      </c>
    </row>
    <row r="24" spans="1:2" ht="16.149999999999999" customHeight="1" x14ac:dyDescent="0.25">
      <c r="A24" s="5">
        <v>2015</v>
      </c>
      <c r="B24" s="25">
        <v>3.1872000000000003</v>
      </c>
    </row>
    <row r="25" spans="1:2" ht="16.149999999999999" customHeight="1" x14ac:dyDescent="0.25">
      <c r="A25" s="5">
        <v>2016</v>
      </c>
      <c r="B25" s="25">
        <v>2.6991999999999998</v>
      </c>
    </row>
    <row r="26" spans="1:2" ht="16.149999999999999" customHeight="1" x14ac:dyDescent="0.25">
      <c r="A26" s="8">
        <v>2017</v>
      </c>
      <c r="B26" s="25">
        <v>2.6991999999999998</v>
      </c>
    </row>
    <row r="27" spans="1:2" ht="16.149999999999999" customHeight="1" x14ac:dyDescent="0.25">
      <c r="A27" s="31" t="s">
        <v>222</v>
      </c>
      <c r="B27" s="39">
        <f t="shared" ref="B27" si="0">AVERAGE(B3:B26)</f>
        <v>3.8062183333333337</v>
      </c>
    </row>
    <row r="28" spans="1:2" ht="16.149999999999999" customHeight="1" x14ac:dyDescent="0.25">
      <c r="A28" s="24" t="s">
        <v>247</v>
      </c>
      <c r="B28" s="28"/>
    </row>
    <row r="29" spans="1:2" ht="16.149999999999999" customHeight="1" x14ac:dyDescent="0.25">
      <c r="A29" s="24" t="s">
        <v>223</v>
      </c>
      <c r="B29" s="28"/>
    </row>
    <row r="30" spans="1:2" ht="16.149999999999999" customHeight="1" x14ac:dyDescent="0.25">
      <c r="A30" s="24" t="s">
        <v>224</v>
      </c>
      <c r="B30" s="28"/>
    </row>
    <row r="31" spans="1:2" x14ac:dyDescent="0.25">
      <c r="A31" s="12" t="s">
        <v>114</v>
      </c>
      <c r="B31" s="12"/>
    </row>
    <row r="32" spans="1:2" x14ac:dyDescent="0.25">
      <c r="A32" s="2" t="s">
        <v>478</v>
      </c>
    </row>
    <row r="38" spans="1:1" x14ac:dyDescent="0.25">
      <c r="A38" s="33"/>
    </row>
    <row r="39" spans="1:1" x14ac:dyDescent="0.25">
      <c r="A39" s="33"/>
    </row>
    <row r="40" spans="1:1" ht="15" customHeight="1" x14ac:dyDescent="0.25"/>
  </sheetData>
  <pageMargins left="0.7" right="0.7" top="0.75" bottom="0.75" header="0.3" footer="0.3"/>
  <pageSetup orientation="portrait" horizontalDpi="1200" verticalDpi="1200" r:id="rId1"/>
  <tableParts count="1">
    <tablePart r:id="rId2"/>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4CD1B-DDE6-4534-85F2-DABEAB2A0C23}">
  <sheetPr>
    <tabColor rgb="FFC00000"/>
  </sheetPr>
  <dimension ref="A1:E19"/>
  <sheetViews>
    <sheetView zoomScaleNormal="100" workbookViewId="0">
      <pane ySplit="2" topLeftCell="A3" activePane="bottomLeft" state="frozen"/>
      <selection activeCell="K33" sqref="K33"/>
      <selection pane="bottomLeft" activeCell="B6" sqref="B6"/>
    </sheetView>
  </sheetViews>
  <sheetFormatPr defaultColWidth="9.140625" defaultRowHeight="15" x14ac:dyDescent="0.25"/>
  <cols>
    <col min="1" max="1" width="24.28515625" style="2" customWidth="1"/>
    <col min="2" max="5" width="15.42578125" style="2" customWidth="1"/>
    <col min="6" max="16384" width="9.140625" style="2"/>
  </cols>
  <sheetData>
    <row r="1" spans="1:5" ht="15.75" x14ac:dyDescent="0.25">
      <c r="A1" s="1" t="s">
        <v>479</v>
      </c>
      <c r="B1" s="1"/>
      <c r="C1" s="1"/>
      <c r="D1" s="1"/>
      <c r="E1" s="1"/>
    </row>
    <row r="2" spans="1:5" s="3" customFormat="1" ht="71.45" customHeight="1" x14ac:dyDescent="0.25">
      <c r="A2" s="58" t="s">
        <v>480</v>
      </c>
      <c r="B2" s="58" t="s">
        <v>481</v>
      </c>
      <c r="C2" s="58" t="s">
        <v>482</v>
      </c>
      <c r="D2" s="58" t="s">
        <v>483</v>
      </c>
      <c r="E2" s="58" t="s">
        <v>484</v>
      </c>
    </row>
    <row r="3" spans="1:5" ht="16.149999999999999" customHeight="1" thickTop="1" x14ac:dyDescent="0.25">
      <c r="A3" s="5" t="s">
        <v>485</v>
      </c>
      <c r="B3" s="34">
        <v>537.58902478804998</v>
      </c>
      <c r="C3" s="34"/>
      <c r="D3" s="34">
        <v>400</v>
      </c>
      <c r="E3" s="34">
        <v>1200</v>
      </c>
    </row>
    <row r="4" spans="1:5" ht="16.149999999999999" customHeight="1" x14ac:dyDescent="0.25">
      <c r="A4" s="5" t="s">
        <v>486</v>
      </c>
      <c r="B4" s="34">
        <v>8737.1618637866031</v>
      </c>
      <c r="C4" s="34"/>
      <c r="D4" s="34">
        <v>10392</v>
      </c>
      <c r="E4" s="34">
        <v>10392</v>
      </c>
    </row>
    <row r="5" spans="1:5" ht="16.149999999999999" customHeight="1" x14ac:dyDescent="0.25">
      <c r="A5" s="5" t="s">
        <v>487</v>
      </c>
      <c r="B5" s="34">
        <v>4683.8204166666665</v>
      </c>
      <c r="C5" s="34">
        <v>4688.083333333333</v>
      </c>
      <c r="D5" s="34">
        <v>3150</v>
      </c>
      <c r="E5" s="34">
        <v>8404</v>
      </c>
    </row>
    <row r="6" spans="1:5" ht="16.149999999999999" customHeight="1" x14ac:dyDescent="0.25">
      <c r="A6" s="5" t="s">
        <v>488</v>
      </c>
      <c r="B6" s="34">
        <v>1310.1741556319812</v>
      </c>
      <c r="C6" s="34"/>
      <c r="D6" s="34">
        <v>700</v>
      </c>
      <c r="E6" s="34">
        <v>1320</v>
      </c>
    </row>
    <row r="7" spans="1:5" ht="16.149999999999999" customHeight="1" x14ac:dyDescent="0.25">
      <c r="A7" s="47" t="s">
        <v>489</v>
      </c>
      <c r="B7" s="48">
        <f>SUM(B3:B6)</f>
        <v>15268.745460873301</v>
      </c>
      <c r="C7" s="48"/>
      <c r="D7" s="48">
        <f t="shared" ref="D7:E7" si="0">SUM(D3:D6)</f>
        <v>14642</v>
      </c>
      <c r="E7" s="48">
        <f t="shared" si="0"/>
        <v>21316</v>
      </c>
    </row>
    <row r="8" spans="1:5" ht="16.149999999999999" customHeight="1" x14ac:dyDescent="0.25">
      <c r="A8" s="24" t="s">
        <v>490</v>
      </c>
      <c r="B8" s="24"/>
      <c r="C8" s="24"/>
      <c r="D8" s="24"/>
      <c r="E8" s="28"/>
    </row>
    <row r="9" spans="1:5" ht="16.149999999999999" customHeight="1" x14ac:dyDescent="0.25">
      <c r="A9" s="24" t="s">
        <v>107</v>
      </c>
      <c r="B9" s="24"/>
      <c r="C9" s="24"/>
      <c r="D9" s="24"/>
      <c r="E9" s="28"/>
    </row>
    <row r="10" spans="1:5" x14ac:dyDescent="0.25">
      <c r="A10" s="12" t="s">
        <v>114</v>
      </c>
      <c r="B10" s="12"/>
      <c r="C10" s="12"/>
      <c r="D10" s="12"/>
      <c r="E10" s="12"/>
    </row>
    <row r="11" spans="1:5" x14ac:dyDescent="0.25">
      <c r="A11" s="2" t="s">
        <v>491</v>
      </c>
    </row>
    <row r="12" spans="1:5" x14ac:dyDescent="0.25">
      <c r="A12" s="2" t="s">
        <v>492</v>
      </c>
    </row>
    <row r="13" spans="1:5" x14ac:dyDescent="0.25">
      <c r="A13" s="2" t="s">
        <v>493</v>
      </c>
    </row>
    <row r="17" spans="1:4" x14ac:dyDescent="0.25">
      <c r="A17" s="33"/>
      <c r="B17" s="33"/>
      <c r="C17" s="33"/>
      <c r="D17" s="33"/>
    </row>
    <row r="18" spans="1:4" x14ac:dyDescent="0.25">
      <c r="A18" s="33"/>
      <c r="B18" s="33"/>
      <c r="C18" s="33"/>
      <c r="D18" s="33"/>
    </row>
    <row r="19" spans="1:4" ht="15" customHeight="1" x14ac:dyDescent="0.25"/>
  </sheetData>
  <phoneticPr fontId="7" type="noConversion"/>
  <pageMargins left="0.7" right="0.7" top="0.75" bottom="0.75" header="0.3" footer="0.3"/>
  <pageSetup orientation="portrait" horizontalDpi="1200" verticalDpi="1200" r:id="rId1"/>
  <tableParts count="1">
    <tablePart r:id="rId2"/>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82455-DE31-43F8-B50D-39A04D47C937}">
  <sheetPr>
    <tabColor rgb="FFC00000"/>
  </sheetPr>
  <dimension ref="A1:E19"/>
  <sheetViews>
    <sheetView zoomScaleNormal="100" workbookViewId="0">
      <pane ySplit="2" topLeftCell="A3" activePane="bottomLeft" state="frozen"/>
      <selection activeCell="K33" sqref="K33"/>
      <selection pane="bottomLeft" activeCell="C14" sqref="C14"/>
    </sheetView>
  </sheetViews>
  <sheetFormatPr defaultColWidth="9.140625" defaultRowHeight="15" x14ac:dyDescent="0.25"/>
  <cols>
    <col min="1" max="1" width="24.28515625" style="2" customWidth="1"/>
    <col min="2" max="5" width="15.42578125" style="2" customWidth="1"/>
    <col min="6" max="16384" width="9.140625" style="2"/>
  </cols>
  <sheetData>
    <row r="1" spans="1:5" ht="15.75" x14ac:dyDescent="0.25">
      <c r="A1" s="1" t="s">
        <v>494</v>
      </c>
      <c r="B1" s="1"/>
      <c r="C1" s="1"/>
      <c r="D1" s="1"/>
      <c r="E1" s="1"/>
    </row>
    <row r="2" spans="1:5" s="3" customFormat="1" ht="71.45" customHeight="1" x14ac:dyDescent="0.25">
      <c r="A2" s="58" t="s">
        <v>480</v>
      </c>
      <c r="B2" s="58" t="s">
        <v>481</v>
      </c>
      <c r="C2" s="58" t="s">
        <v>482</v>
      </c>
      <c r="D2" s="58" t="s">
        <v>495</v>
      </c>
      <c r="E2" s="58" t="s">
        <v>496</v>
      </c>
    </row>
    <row r="3" spans="1:5" ht="16.149999999999999" customHeight="1" thickTop="1" x14ac:dyDescent="0.25">
      <c r="A3" s="5" t="s">
        <v>485</v>
      </c>
      <c r="B3" s="34">
        <v>508.88319145471655</v>
      </c>
      <c r="C3" s="34"/>
      <c r="D3" s="34">
        <v>522</v>
      </c>
      <c r="E3" s="34">
        <v>474</v>
      </c>
    </row>
    <row r="4" spans="1:5" ht="16.149999999999999" customHeight="1" x14ac:dyDescent="0.25">
      <c r="A4" s="5" t="s">
        <v>486</v>
      </c>
      <c r="B4" s="34">
        <v>2148.6701971199368</v>
      </c>
      <c r="C4" s="34"/>
      <c r="D4" s="34">
        <v>1898</v>
      </c>
      <c r="E4" s="34">
        <v>3397</v>
      </c>
    </row>
    <row r="5" spans="1:5" ht="16.149999999999999" customHeight="1" x14ac:dyDescent="0.25">
      <c r="A5" s="5" t="s">
        <v>487</v>
      </c>
      <c r="B5" s="34">
        <v>2895.9220833333329</v>
      </c>
      <c r="C5" s="34">
        <v>2935.5416666666665</v>
      </c>
      <c r="D5" s="34"/>
      <c r="E5" s="34"/>
    </row>
    <row r="6" spans="1:5" ht="16.149999999999999" customHeight="1" x14ac:dyDescent="0.25">
      <c r="A6" s="5" t="s">
        <v>488</v>
      </c>
      <c r="B6" s="34">
        <v>1236.5595722986477</v>
      </c>
      <c r="C6" s="34"/>
      <c r="D6" s="34"/>
      <c r="E6" s="34"/>
    </row>
    <row r="7" spans="1:5" ht="16.149999999999999" customHeight="1" x14ac:dyDescent="0.25">
      <c r="A7" s="24" t="s">
        <v>490</v>
      </c>
      <c r="B7" s="24"/>
      <c r="C7" s="24"/>
      <c r="D7" s="24"/>
      <c r="E7" s="28"/>
    </row>
    <row r="8" spans="1:5" ht="16.149999999999999" customHeight="1" x14ac:dyDescent="0.25">
      <c r="A8" s="24" t="s">
        <v>107</v>
      </c>
      <c r="B8" s="24"/>
      <c r="C8" s="24"/>
      <c r="D8" s="24"/>
      <c r="E8" s="28"/>
    </row>
    <row r="9" spans="1:5" ht="16.149999999999999" customHeight="1" x14ac:dyDescent="0.25">
      <c r="A9" s="24" t="s">
        <v>497</v>
      </c>
      <c r="B9" s="24"/>
      <c r="C9" s="24"/>
      <c r="D9" s="24"/>
      <c r="E9" s="28"/>
    </row>
    <row r="10" spans="1:5" x14ac:dyDescent="0.25">
      <c r="A10" s="12" t="s">
        <v>114</v>
      </c>
      <c r="B10" s="12"/>
      <c r="C10" s="12"/>
      <c r="D10" s="12"/>
      <c r="E10" s="12"/>
    </row>
    <row r="11" spans="1:5" x14ac:dyDescent="0.25">
      <c r="A11" s="2" t="s">
        <v>491</v>
      </c>
    </row>
    <row r="12" spans="1:5" x14ac:dyDescent="0.25">
      <c r="A12" s="2" t="s">
        <v>492</v>
      </c>
    </row>
    <row r="13" spans="1:5" x14ac:dyDescent="0.25">
      <c r="A13" s="2" t="s">
        <v>498</v>
      </c>
    </row>
    <row r="17" spans="1:4" x14ac:dyDescent="0.25">
      <c r="A17" s="33"/>
      <c r="B17" s="33"/>
      <c r="C17" s="33"/>
      <c r="D17" s="33"/>
    </row>
    <row r="18" spans="1:4" x14ac:dyDescent="0.25">
      <c r="A18" s="33"/>
      <c r="B18" s="33"/>
      <c r="C18" s="33"/>
      <c r="D18" s="33"/>
    </row>
    <row r="19" spans="1:4" ht="15" customHeight="1" x14ac:dyDescent="0.25"/>
  </sheetData>
  <pageMargins left="0.7" right="0.7" top="0.75" bottom="0.75" header="0.3" footer="0.3"/>
  <pageSetup orientation="portrait" horizontalDpi="1200" verticalDpi="12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C1157FFA59B40409036DC6C03F744F5" ma:contentTypeVersion="11" ma:contentTypeDescription="Create a new document." ma:contentTypeScope="" ma:versionID="c8c53488d752ca1ebc0bdd5137b606f5">
  <xsd:schema xmlns:xsd="http://www.w3.org/2001/XMLSchema" xmlns:xs="http://www.w3.org/2001/XMLSchema" xmlns:p="http://schemas.microsoft.com/office/2006/metadata/properties" xmlns:ns2="e348b11e-9ae8-451a-8ac3-dfd0b62b08a3" xmlns:ns3="851dfaa3-aae8-4c03-b90c-7dd4a6526d0d" targetNamespace="http://schemas.microsoft.com/office/2006/metadata/properties" ma:root="true" ma:fieldsID="ff5a219b528128e75ca90dee38318918" ns2:_="" ns3:_="">
    <xsd:import namespace="e348b11e-9ae8-451a-8ac3-dfd0b62b08a3"/>
    <xsd:import namespace="851dfaa3-aae8-4c03-b90c-7dd4a6526d0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48b11e-9ae8-451a-8ac3-dfd0b62b08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51dfaa3-aae8-4c03-b90c-7dd4a6526d0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2058717-5D86-49B3-8867-FC4386D33315}">
  <ds:schemaRefs>
    <ds:schemaRef ds:uri="e348b11e-9ae8-451a-8ac3-dfd0b62b08a3"/>
    <ds:schemaRef ds:uri="http://schemas.microsoft.com/office/2006/documentManagement/types"/>
    <ds:schemaRef ds:uri="http://purl.org/dc/terms/"/>
    <ds:schemaRef ds:uri="http://purl.org/dc/dcmitype/"/>
    <ds:schemaRef ds:uri="http://purl.org/dc/elements/1.1/"/>
    <ds:schemaRef ds:uri="851dfaa3-aae8-4c03-b90c-7dd4a6526d0d"/>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AAE03EDF-E8AD-49D1-B239-5C341A4E3074}">
  <ds:schemaRefs>
    <ds:schemaRef ds:uri="http://schemas.microsoft.com/sharepoint/v3/contenttype/forms"/>
  </ds:schemaRefs>
</ds:datastoreItem>
</file>

<file path=customXml/itemProps3.xml><?xml version="1.0" encoding="utf-8"?>
<ds:datastoreItem xmlns:ds="http://schemas.openxmlformats.org/officeDocument/2006/customXml" ds:itemID="{A7E471B1-4803-46B2-B750-510BEC672E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48b11e-9ae8-451a-8ac3-dfd0b62b08a3"/>
    <ds:schemaRef ds:uri="851dfaa3-aae8-4c03-b90c-7dd4a6526d0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38</vt:i4>
      </vt:variant>
    </vt:vector>
  </HeadingPairs>
  <TitlesOfParts>
    <vt:vector size="38" baseType="lpstr">
      <vt:lpstr>Cover Page</vt:lpstr>
      <vt:lpstr>2.1 Data Summary</vt:lpstr>
      <vt:lpstr>2.2 Populations</vt:lpstr>
      <vt:lpstr>2.3 Annual Per Capita Use</vt:lpstr>
      <vt:lpstr>2.4 Crop Irrigation Rates</vt:lpstr>
      <vt:lpstr>2.5 Annual Crop Irrigation Rate</vt:lpstr>
      <vt:lpstr>2.6 CMWD Deliveries</vt:lpstr>
      <vt:lpstr>2.7 CMWD Regions</vt:lpstr>
      <vt:lpstr>2.8 GSWC</vt:lpstr>
      <vt:lpstr>2.9 Hermitage MWC</vt:lpstr>
      <vt:lpstr>2.10 SCWMC</vt:lpstr>
      <vt:lpstr>2.11 Region 4</vt:lpstr>
      <vt:lpstr>2.12 Ag Drought Adjustment</vt:lpstr>
      <vt:lpstr>2.13 Sisar</vt:lpstr>
      <vt:lpstr>2.14 Region 5</vt:lpstr>
      <vt:lpstr>2.15 Region 5 Ag CMWD</vt:lpstr>
      <vt:lpstr>2.16 Region 5 Ag GW</vt:lpstr>
      <vt:lpstr>2.17 Ventura Water</vt:lpstr>
      <vt:lpstr>2.18 Casitas MWC</vt:lpstr>
      <vt:lpstr>2.19 Region 1</vt:lpstr>
      <vt:lpstr>2.20 Region 1 Ag CMWD</vt:lpstr>
      <vt:lpstr>2.21 Region 1 Ag GW</vt:lpstr>
      <vt:lpstr>2.22 VRWD</vt:lpstr>
      <vt:lpstr>2.23 Rancho del Cielo</vt:lpstr>
      <vt:lpstr>2.24 Rancho Matilija</vt:lpstr>
      <vt:lpstr>2.25 Old Creek Road</vt:lpstr>
      <vt:lpstr>2.26 Tico</vt:lpstr>
      <vt:lpstr>2.27 Region 2</vt:lpstr>
      <vt:lpstr>2.28 Region 2 Ag CMWD</vt:lpstr>
      <vt:lpstr>2.29 Region 2 Ag GW</vt:lpstr>
      <vt:lpstr>2.30 Region 2 and 3 CMWD Adjust</vt:lpstr>
      <vt:lpstr>2.31 MOWD</vt:lpstr>
      <vt:lpstr>2.32 Region 3</vt:lpstr>
      <vt:lpstr>2.33 Region 3 Ag CMWD</vt:lpstr>
      <vt:lpstr>2.34 Region 3 Ag GW</vt:lpstr>
      <vt:lpstr>2.35 NF Springs</vt:lpstr>
      <vt:lpstr>2.36 Total Pumping</vt:lpstr>
      <vt:lpstr>2.37 Ag Pumping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Model Documentation Report for the Groundwater-Surface Water Model for the Ventura River Watershed: Section 2: Tables 2.1-2.37</dc:title>
  <dc:subject/>
  <dc:creator/>
  <cp:keywords>Ventura River Watershed, GSFLOW, MT3D-USGS, surface water-groundwater model, nitrogen as nitrate transport model, California Water Action Plan, California Water Resilience Portfolio, California Salmon Strategy, TMDL</cp:keywords>
  <dc:description/>
  <cp:lastModifiedBy/>
  <cp:revision/>
  <dcterms:created xsi:type="dcterms:W3CDTF">2006-09-16T00:00:00Z</dcterms:created>
  <dcterms:modified xsi:type="dcterms:W3CDTF">2026-03-25T00:34:32Z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0x0101006C1157FFA59B40409036DC6C03F744F5</vt:lpwstr>
  </property>
</Properties>
</file>